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_ClipFiles\202012ColorSprite\"/>
    </mc:Choice>
  </mc:AlternateContent>
  <bookViews>
    <workbookView xWindow="0" yWindow="0" windowWidth="12480" windowHeight="11170" activeTab="1"/>
  </bookViews>
  <sheets>
    <sheet name="Sheet1" sheetId="4" r:id="rId1"/>
    <sheet name="Sheet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65" i="3" l="1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1" i="3"/>
  <c r="Q250" i="3"/>
  <c r="Q249" i="3"/>
  <c r="Q248" i="3"/>
  <c r="Q247" i="3"/>
  <c r="Q246" i="3"/>
  <c r="Q245" i="3"/>
  <c r="Q244" i="3"/>
  <c r="Q243" i="3"/>
  <c r="Q242" i="3"/>
  <c r="Q241" i="3"/>
  <c r="Q240" i="3"/>
  <c r="Q239" i="3"/>
  <c r="Q238" i="3"/>
  <c r="Q237" i="3"/>
  <c r="Q236" i="3"/>
  <c r="Q235" i="3"/>
  <c r="Q234" i="3"/>
  <c r="Q233" i="3"/>
  <c r="Q232" i="3"/>
  <c r="Q231" i="3"/>
  <c r="Q230" i="3"/>
  <c r="Q229" i="3"/>
  <c r="Q228" i="3"/>
  <c r="Q227" i="3"/>
  <c r="Q226" i="3"/>
  <c r="Q225" i="3"/>
  <c r="Q224" i="3"/>
  <c r="Q223" i="3"/>
  <c r="Q222" i="3"/>
  <c r="Q221" i="3"/>
  <c r="Q220" i="3"/>
  <c r="Q219" i="3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P12" i="3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P65" i="3" s="1"/>
  <c r="P66" i="3" s="1"/>
  <c r="P67" i="3" s="1"/>
  <c r="P68" i="3" s="1"/>
  <c r="P69" i="3" s="1"/>
  <c r="P70" i="3" s="1"/>
  <c r="P71" i="3" s="1"/>
  <c r="P72" i="3" s="1"/>
  <c r="P73" i="3" s="1"/>
  <c r="P74" i="3" s="1"/>
  <c r="P75" i="3" s="1"/>
  <c r="P76" i="3" s="1"/>
  <c r="P77" i="3" s="1"/>
  <c r="P78" i="3" s="1"/>
  <c r="P79" i="3" s="1"/>
  <c r="P80" i="3" s="1"/>
  <c r="P81" i="3" s="1"/>
  <c r="P82" i="3" s="1"/>
  <c r="P83" i="3" s="1"/>
  <c r="P84" i="3" s="1"/>
  <c r="P85" i="3" s="1"/>
  <c r="P86" i="3" s="1"/>
  <c r="P87" i="3" s="1"/>
  <c r="P88" i="3" s="1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P109" i="3" s="1"/>
  <c r="P110" i="3" s="1"/>
  <c r="P111" i="3" s="1"/>
  <c r="P112" i="3" s="1"/>
  <c r="P113" i="3" s="1"/>
  <c r="P114" i="3" s="1"/>
  <c r="P115" i="3" s="1"/>
  <c r="P116" i="3" s="1"/>
  <c r="P117" i="3" s="1"/>
  <c r="P118" i="3" s="1"/>
  <c r="P119" i="3" s="1"/>
  <c r="P120" i="3" s="1"/>
  <c r="P121" i="3" s="1"/>
  <c r="P122" i="3" s="1"/>
  <c r="P123" i="3" s="1"/>
  <c r="P124" i="3" s="1"/>
  <c r="P125" i="3" s="1"/>
  <c r="P126" i="3" s="1"/>
  <c r="P127" i="3" s="1"/>
  <c r="P128" i="3" s="1"/>
  <c r="P129" i="3" s="1"/>
  <c r="P130" i="3" s="1"/>
  <c r="P131" i="3" s="1"/>
  <c r="P132" i="3" s="1"/>
  <c r="P133" i="3" s="1"/>
  <c r="P134" i="3" s="1"/>
  <c r="P135" i="3" s="1"/>
  <c r="P136" i="3" s="1"/>
  <c r="P137" i="3" s="1"/>
  <c r="P138" i="3" s="1"/>
  <c r="P139" i="3" s="1"/>
  <c r="P140" i="3" s="1"/>
  <c r="P141" i="3" s="1"/>
  <c r="P142" i="3" s="1"/>
  <c r="P143" i="3" s="1"/>
  <c r="P144" i="3" s="1"/>
  <c r="P145" i="3" s="1"/>
  <c r="P146" i="3" s="1"/>
  <c r="P147" i="3" s="1"/>
  <c r="P148" i="3" s="1"/>
  <c r="P149" i="3" s="1"/>
  <c r="P150" i="3" s="1"/>
  <c r="P151" i="3" s="1"/>
  <c r="P152" i="3" s="1"/>
  <c r="P153" i="3" s="1"/>
  <c r="P154" i="3" s="1"/>
  <c r="P155" i="3" s="1"/>
  <c r="P156" i="3" s="1"/>
  <c r="P157" i="3" s="1"/>
  <c r="P158" i="3" s="1"/>
  <c r="P159" i="3" s="1"/>
  <c r="P160" i="3" s="1"/>
  <c r="P161" i="3" s="1"/>
  <c r="P162" i="3" s="1"/>
  <c r="P163" i="3" s="1"/>
  <c r="P164" i="3" s="1"/>
  <c r="P165" i="3" s="1"/>
  <c r="P166" i="3" s="1"/>
  <c r="P167" i="3" s="1"/>
  <c r="P168" i="3" s="1"/>
  <c r="P169" i="3" s="1"/>
  <c r="P170" i="3" s="1"/>
  <c r="P171" i="3" s="1"/>
  <c r="P172" i="3" s="1"/>
  <c r="P173" i="3" s="1"/>
  <c r="P174" i="3" s="1"/>
  <c r="P175" i="3" s="1"/>
  <c r="P176" i="3" s="1"/>
  <c r="P177" i="3" s="1"/>
  <c r="P178" i="3" s="1"/>
  <c r="P179" i="3" s="1"/>
  <c r="P180" i="3" s="1"/>
  <c r="P181" i="3" s="1"/>
  <c r="P182" i="3" s="1"/>
  <c r="P183" i="3" s="1"/>
  <c r="P184" i="3" s="1"/>
  <c r="P185" i="3" s="1"/>
  <c r="P186" i="3" s="1"/>
  <c r="P187" i="3" s="1"/>
  <c r="P188" i="3" s="1"/>
  <c r="P189" i="3" s="1"/>
  <c r="P190" i="3" s="1"/>
  <c r="P191" i="3" s="1"/>
  <c r="P192" i="3" s="1"/>
  <c r="P193" i="3" s="1"/>
  <c r="P194" i="3" s="1"/>
  <c r="P195" i="3" s="1"/>
  <c r="P196" i="3" s="1"/>
  <c r="P197" i="3" s="1"/>
  <c r="P198" i="3" s="1"/>
  <c r="P199" i="3" s="1"/>
  <c r="P200" i="3" s="1"/>
  <c r="P201" i="3" s="1"/>
  <c r="P202" i="3" s="1"/>
  <c r="P203" i="3" s="1"/>
  <c r="P204" i="3" s="1"/>
  <c r="P205" i="3" s="1"/>
  <c r="P206" i="3" s="1"/>
  <c r="P207" i="3" s="1"/>
  <c r="P208" i="3" s="1"/>
  <c r="P209" i="3" s="1"/>
  <c r="P210" i="3" s="1"/>
  <c r="P211" i="3" s="1"/>
  <c r="P212" i="3" s="1"/>
  <c r="P213" i="3" s="1"/>
  <c r="P214" i="3" s="1"/>
  <c r="P215" i="3" s="1"/>
  <c r="P216" i="3" s="1"/>
  <c r="P217" i="3" s="1"/>
  <c r="P218" i="3" s="1"/>
  <c r="P219" i="3" s="1"/>
  <c r="P220" i="3" s="1"/>
  <c r="P221" i="3" s="1"/>
  <c r="P222" i="3" s="1"/>
  <c r="P223" i="3" s="1"/>
  <c r="P224" i="3" s="1"/>
  <c r="P225" i="3" s="1"/>
  <c r="P226" i="3" s="1"/>
  <c r="P227" i="3" s="1"/>
  <c r="P228" i="3" s="1"/>
  <c r="P229" i="3" s="1"/>
  <c r="P230" i="3" s="1"/>
  <c r="P231" i="3" s="1"/>
  <c r="P232" i="3" s="1"/>
  <c r="P233" i="3" s="1"/>
  <c r="P234" i="3" s="1"/>
  <c r="P235" i="3" s="1"/>
  <c r="P236" i="3" s="1"/>
  <c r="P237" i="3" s="1"/>
  <c r="P238" i="3" s="1"/>
  <c r="P239" i="3" s="1"/>
  <c r="P240" i="3" s="1"/>
  <c r="P241" i="3" s="1"/>
  <c r="P242" i="3" s="1"/>
  <c r="P243" i="3" s="1"/>
  <c r="P244" i="3" s="1"/>
  <c r="P245" i="3" s="1"/>
  <c r="P246" i="3" s="1"/>
  <c r="P247" i="3" s="1"/>
  <c r="P248" i="3" s="1"/>
  <c r="P249" i="3" s="1"/>
  <c r="P250" i="3" s="1"/>
  <c r="P251" i="3" s="1"/>
  <c r="P252" i="3" s="1"/>
  <c r="P253" i="3" s="1"/>
  <c r="P254" i="3" s="1"/>
  <c r="P255" i="3" s="1"/>
  <c r="P256" i="3" s="1"/>
  <c r="P257" i="3" s="1"/>
  <c r="P258" i="3" s="1"/>
  <c r="P259" i="3" s="1"/>
  <c r="P260" i="3" s="1"/>
  <c r="P261" i="3" s="1"/>
  <c r="P262" i="3" s="1"/>
  <c r="P263" i="3" s="1"/>
  <c r="P264" i="3" s="1"/>
  <c r="P265" i="3" s="1"/>
  <c r="P11" i="3"/>
  <c r="M60" i="3" l="1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F60" i="3" l="1"/>
  <c r="E60" i="3"/>
  <c r="D60" i="3"/>
  <c r="I60" i="3" s="1"/>
  <c r="F59" i="3"/>
  <c r="H59" i="3" s="1"/>
  <c r="E59" i="3"/>
  <c r="I59" i="3" s="1"/>
  <c r="D59" i="3"/>
  <c r="F58" i="3"/>
  <c r="E58" i="3"/>
  <c r="D58" i="3"/>
  <c r="I58" i="3" s="1"/>
  <c r="F57" i="3"/>
  <c r="E57" i="3"/>
  <c r="D57" i="3"/>
  <c r="I57" i="3" s="1"/>
  <c r="J56" i="3"/>
  <c r="F56" i="3"/>
  <c r="E56" i="3"/>
  <c r="D56" i="3"/>
  <c r="I56" i="3" s="1"/>
  <c r="F55" i="3"/>
  <c r="E55" i="3"/>
  <c r="D55" i="3"/>
  <c r="F54" i="3"/>
  <c r="E54" i="3"/>
  <c r="D54" i="3"/>
  <c r="F53" i="3"/>
  <c r="E53" i="3"/>
  <c r="D53" i="3"/>
  <c r="I53" i="3" s="1"/>
  <c r="F52" i="3"/>
  <c r="E52" i="3"/>
  <c r="D52" i="3"/>
  <c r="I52" i="3" s="1"/>
  <c r="F51" i="3"/>
  <c r="E51" i="3"/>
  <c r="D51" i="3"/>
  <c r="J51" i="3" s="1"/>
  <c r="F50" i="3"/>
  <c r="E50" i="3"/>
  <c r="D50" i="3"/>
  <c r="I50" i="3" s="1"/>
  <c r="F49" i="3"/>
  <c r="E49" i="3"/>
  <c r="D49" i="3"/>
  <c r="I49" i="3" s="1"/>
  <c r="F48" i="3"/>
  <c r="E48" i="3"/>
  <c r="J48" i="3" s="1"/>
  <c r="D48" i="3"/>
  <c r="I47" i="3"/>
  <c r="F47" i="3"/>
  <c r="E47" i="3"/>
  <c r="D47" i="3"/>
  <c r="J47" i="3" s="1"/>
  <c r="F46" i="3"/>
  <c r="H46" i="3" s="1"/>
  <c r="E46" i="3"/>
  <c r="J46" i="3" s="1"/>
  <c r="D46" i="3"/>
  <c r="F45" i="3"/>
  <c r="E45" i="3"/>
  <c r="D45" i="3"/>
  <c r="F44" i="3"/>
  <c r="E44" i="3"/>
  <c r="D44" i="3"/>
  <c r="H43" i="3"/>
  <c r="F43" i="3"/>
  <c r="E43" i="3"/>
  <c r="D43" i="3"/>
  <c r="J43" i="3" s="1"/>
  <c r="F42" i="3"/>
  <c r="E42" i="3"/>
  <c r="J42" i="3" s="1"/>
  <c r="D42" i="3"/>
  <c r="F41" i="3"/>
  <c r="E41" i="3"/>
  <c r="D41" i="3"/>
  <c r="F40" i="3"/>
  <c r="E40" i="3"/>
  <c r="D40" i="3"/>
  <c r="I40" i="3" s="1"/>
  <c r="F39" i="3"/>
  <c r="I39" i="3" s="1"/>
  <c r="E39" i="3"/>
  <c r="D39" i="3"/>
  <c r="F38" i="3"/>
  <c r="E38" i="3"/>
  <c r="D38" i="3"/>
  <c r="I38" i="3" s="1"/>
  <c r="F37" i="3"/>
  <c r="E37" i="3"/>
  <c r="D37" i="3"/>
  <c r="J37" i="3" s="1"/>
  <c r="F36" i="3"/>
  <c r="E36" i="3"/>
  <c r="D36" i="3"/>
  <c r="I36" i="3" s="1"/>
  <c r="I35" i="3"/>
  <c r="H35" i="3"/>
  <c r="F35" i="3"/>
  <c r="E35" i="3"/>
  <c r="D35" i="3"/>
  <c r="F34" i="3"/>
  <c r="E34" i="3"/>
  <c r="D34" i="3"/>
  <c r="I34" i="3" s="1"/>
  <c r="F33" i="3"/>
  <c r="E33" i="3"/>
  <c r="D33" i="3"/>
  <c r="J32" i="3"/>
  <c r="F32" i="3"/>
  <c r="E32" i="3"/>
  <c r="D32" i="3"/>
  <c r="I32" i="3" s="1"/>
  <c r="F31" i="3"/>
  <c r="H31" i="3" s="1"/>
  <c r="E31" i="3"/>
  <c r="D31" i="3"/>
  <c r="F30" i="3"/>
  <c r="H30" i="3" s="1"/>
  <c r="E30" i="3"/>
  <c r="J30" i="3" s="1"/>
  <c r="D30" i="3"/>
  <c r="F29" i="3"/>
  <c r="E29" i="3"/>
  <c r="D29" i="3"/>
  <c r="I29" i="3" s="1"/>
  <c r="F28" i="3"/>
  <c r="E28" i="3"/>
  <c r="J28" i="3" s="1"/>
  <c r="D28" i="3"/>
  <c r="F27" i="3"/>
  <c r="E27" i="3"/>
  <c r="D27" i="3"/>
  <c r="F26" i="3"/>
  <c r="E26" i="3"/>
  <c r="J26" i="3" s="1"/>
  <c r="D26" i="3"/>
  <c r="F25" i="3"/>
  <c r="E25" i="3"/>
  <c r="D25" i="3"/>
  <c r="I25" i="3" s="1"/>
  <c r="J24" i="3"/>
  <c r="F24" i="3"/>
  <c r="E24" i="3"/>
  <c r="D24" i="3"/>
  <c r="I24" i="3" s="1"/>
  <c r="F23" i="3"/>
  <c r="E23" i="3"/>
  <c r="D23" i="3"/>
  <c r="J23" i="3" s="1"/>
  <c r="F22" i="3"/>
  <c r="E22" i="3"/>
  <c r="D22" i="3"/>
  <c r="F21" i="3"/>
  <c r="E21" i="3"/>
  <c r="D21" i="3"/>
  <c r="I21" i="3" s="1"/>
  <c r="F20" i="3"/>
  <c r="E20" i="3"/>
  <c r="J20" i="3" s="1"/>
  <c r="D20" i="3"/>
  <c r="I19" i="3"/>
  <c r="F19" i="3"/>
  <c r="E19" i="3"/>
  <c r="D19" i="3"/>
  <c r="J19" i="3" s="1"/>
  <c r="F18" i="3"/>
  <c r="H18" i="3" s="1"/>
  <c r="E18" i="3"/>
  <c r="J18" i="3" s="1"/>
  <c r="D18" i="3"/>
  <c r="F17" i="3"/>
  <c r="E17" i="3"/>
  <c r="D17" i="3"/>
  <c r="F16" i="3"/>
  <c r="E16" i="3"/>
  <c r="D16" i="3"/>
  <c r="H15" i="3"/>
  <c r="F15" i="3"/>
  <c r="E15" i="3"/>
  <c r="D15" i="3"/>
  <c r="J15" i="3" s="1"/>
  <c r="F14" i="3"/>
  <c r="E14" i="3"/>
  <c r="J14" i="3" s="1"/>
  <c r="D14" i="3"/>
  <c r="F13" i="3"/>
  <c r="E13" i="3"/>
  <c r="D13" i="3"/>
  <c r="F12" i="3"/>
  <c r="E12" i="3"/>
  <c r="D12" i="3"/>
  <c r="I12" i="3" s="1"/>
  <c r="F11" i="3"/>
  <c r="I11" i="3" s="1"/>
  <c r="E11" i="3"/>
  <c r="D11" i="3"/>
  <c r="G52" i="4"/>
  <c r="F52" i="4"/>
  <c r="E52" i="4"/>
  <c r="G51" i="4"/>
  <c r="F51" i="4"/>
  <c r="E51" i="4"/>
  <c r="G50" i="4"/>
  <c r="F50" i="4"/>
  <c r="E50" i="4"/>
  <c r="G49" i="4"/>
  <c r="F49" i="4"/>
  <c r="E49" i="4"/>
  <c r="G48" i="4"/>
  <c r="F48" i="4"/>
  <c r="E48" i="4"/>
  <c r="G47" i="4"/>
  <c r="F47" i="4"/>
  <c r="E47" i="4"/>
  <c r="G46" i="4"/>
  <c r="F46" i="4"/>
  <c r="E46" i="4"/>
  <c r="G45" i="4"/>
  <c r="F45" i="4"/>
  <c r="E45" i="4"/>
  <c r="G44" i="4"/>
  <c r="F44" i="4"/>
  <c r="E44" i="4"/>
  <c r="G43" i="4"/>
  <c r="F43" i="4"/>
  <c r="E43" i="4"/>
  <c r="G42" i="4"/>
  <c r="F42" i="4"/>
  <c r="E42" i="4"/>
  <c r="G41" i="4"/>
  <c r="F41" i="4"/>
  <c r="E41" i="4"/>
  <c r="G40" i="4"/>
  <c r="F40" i="4"/>
  <c r="E40" i="4"/>
  <c r="G39" i="4"/>
  <c r="F39" i="4"/>
  <c r="E39" i="4"/>
  <c r="G38" i="4"/>
  <c r="F38" i="4"/>
  <c r="E38" i="4"/>
  <c r="G37" i="4"/>
  <c r="F37" i="4"/>
  <c r="E37" i="4"/>
  <c r="G36" i="4"/>
  <c r="F36" i="4"/>
  <c r="E36" i="4"/>
  <c r="G35" i="4"/>
  <c r="F35" i="4"/>
  <c r="E35" i="4"/>
  <c r="G34" i="4"/>
  <c r="F34" i="4"/>
  <c r="E34" i="4"/>
  <c r="G33" i="4"/>
  <c r="F33" i="4"/>
  <c r="E33" i="4"/>
  <c r="G32" i="4"/>
  <c r="F32" i="4"/>
  <c r="E32" i="4"/>
  <c r="G31" i="4"/>
  <c r="F31" i="4"/>
  <c r="E31" i="4"/>
  <c r="G30" i="4"/>
  <c r="F30" i="4"/>
  <c r="E30" i="4"/>
  <c r="G29" i="4"/>
  <c r="F29" i="4"/>
  <c r="E29" i="4"/>
  <c r="G28" i="4"/>
  <c r="F28" i="4"/>
  <c r="E28" i="4"/>
  <c r="G27" i="4"/>
  <c r="F27" i="4"/>
  <c r="E27" i="4"/>
  <c r="G26" i="4"/>
  <c r="F26" i="4"/>
  <c r="E26" i="4"/>
  <c r="G25" i="4"/>
  <c r="F25" i="4"/>
  <c r="E25" i="4"/>
  <c r="G24" i="4"/>
  <c r="F24" i="4"/>
  <c r="E24" i="4"/>
  <c r="G23" i="4"/>
  <c r="F23" i="4"/>
  <c r="E23" i="4"/>
  <c r="G22" i="4"/>
  <c r="F22" i="4"/>
  <c r="E22" i="4"/>
  <c r="G21" i="4"/>
  <c r="F21" i="4"/>
  <c r="E21" i="4"/>
  <c r="G20" i="4"/>
  <c r="F20" i="4"/>
  <c r="E20" i="4"/>
  <c r="G19" i="4"/>
  <c r="F19" i="4"/>
  <c r="E19" i="4"/>
  <c r="G18" i="4"/>
  <c r="F18" i="4"/>
  <c r="E18" i="4"/>
  <c r="G17" i="4"/>
  <c r="F17" i="4"/>
  <c r="E17" i="4"/>
  <c r="G16" i="4"/>
  <c r="F16" i="4"/>
  <c r="E16" i="4"/>
  <c r="G15" i="4"/>
  <c r="F15" i="4"/>
  <c r="E15" i="4"/>
  <c r="G14" i="4"/>
  <c r="F14" i="4"/>
  <c r="E14" i="4"/>
  <c r="G13" i="4"/>
  <c r="F13" i="4"/>
  <c r="E13" i="4"/>
  <c r="G12" i="4"/>
  <c r="F12" i="4"/>
  <c r="E12" i="4"/>
  <c r="G11" i="4"/>
  <c r="F11" i="4"/>
  <c r="E11" i="4"/>
  <c r="G10" i="4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4" i="4"/>
  <c r="F4" i="4"/>
  <c r="E4" i="4"/>
  <c r="G3" i="4"/>
  <c r="F3" i="4"/>
  <c r="E3" i="4"/>
  <c r="I16" i="3" l="1"/>
  <c r="H22" i="3"/>
  <c r="J27" i="3"/>
  <c r="I42" i="3"/>
  <c r="I44" i="3"/>
  <c r="H50" i="3"/>
  <c r="J55" i="3"/>
  <c r="J52" i="3"/>
  <c r="J38" i="3"/>
  <c r="H42" i="3"/>
  <c r="J16" i="3"/>
  <c r="H27" i="3"/>
  <c r="J34" i="3"/>
  <c r="H38" i="3"/>
  <c r="J44" i="3"/>
  <c r="H55" i="3"/>
  <c r="H14" i="3"/>
  <c r="J11" i="3"/>
  <c r="J12" i="3"/>
  <c r="I17" i="3"/>
  <c r="H23" i="3"/>
  <c r="I27" i="3"/>
  <c r="I30" i="3"/>
  <c r="H34" i="3"/>
  <c r="J39" i="3"/>
  <c r="J40" i="3"/>
  <c r="J45" i="3"/>
  <c r="H51" i="3"/>
  <c r="I55" i="3"/>
  <c r="I13" i="3"/>
  <c r="H19" i="3"/>
  <c r="I23" i="3"/>
  <c r="I28" i="3"/>
  <c r="J35" i="3"/>
  <c r="J36" i="3"/>
  <c r="I41" i="3"/>
  <c r="H47" i="3"/>
  <c r="I51" i="3"/>
  <c r="J58" i="3"/>
  <c r="J54" i="3"/>
  <c r="H58" i="3"/>
  <c r="H11" i="3"/>
  <c r="I15" i="3"/>
  <c r="I20" i="3"/>
  <c r="J22" i="3"/>
  <c r="H26" i="3"/>
  <c r="H28" i="3"/>
  <c r="J31" i="3"/>
  <c r="I33" i="3"/>
  <c r="H39" i="3"/>
  <c r="I43" i="3"/>
  <c r="I46" i="3"/>
  <c r="I48" i="3"/>
  <c r="J50" i="3"/>
  <c r="H54" i="3"/>
  <c r="J59" i="3"/>
  <c r="J60" i="3"/>
  <c r="I14" i="3"/>
  <c r="I18" i="3"/>
  <c r="I22" i="3"/>
  <c r="I26" i="3"/>
  <c r="I54" i="3"/>
  <c r="I31" i="3"/>
  <c r="H13" i="3"/>
  <c r="H17" i="3"/>
  <c r="H21" i="3"/>
  <c r="H25" i="3"/>
  <c r="H29" i="3"/>
  <c r="H33" i="3"/>
  <c r="H37" i="3"/>
  <c r="H41" i="3"/>
  <c r="H45" i="3"/>
  <c r="H49" i="3"/>
  <c r="H53" i="3"/>
  <c r="H57" i="3"/>
  <c r="I37" i="3"/>
  <c r="I45" i="3"/>
  <c r="H12" i="3"/>
  <c r="J13" i="3"/>
  <c r="H16" i="3"/>
  <c r="J17" i="3"/>
  <c r="H20" i="3"/>
  <c r="J21" i="3"/>
  <c r="H24" i="3"/>
  <c r="J25" i="3"/>
  <c r="J29" i="3"/>
  <c r="H32" i="3"/>
  <c r="J33" i="3"/>
  <c r="H36" i="3"/>
  <c r="H40" i="3"/>
  <c r="J41" i="3"/>
  <c r="H44" i="3"/>
  <c r="H48" i="3"/>
  <c r="J49" i="3"/>
  <c r="H52" i="3"/>
  <c r="J53" i="3"/>
  <c r="H56" i="3"/>
  <c r="J57" i="3"/>
  <c r="H60" i="3"/>
  <c r="F8" i="3"/>
  <c r="E8" i="3"/>
  <c r="D8" i="3"/>
  <c r="F7" i="3"/>
  <c r="E7" i="3"/>
  <c r="D7" i="3"/>
  <c r="F6" i="3"/>
  <c r="E6" i="3"/>
  <c r="D6" i="3"/>
  <c r="F5" i="3"/>
  <c r="E5" i="3"/>
  <c r="D5" i="3"/>
  <c r="F4" i="3"/>
  <c r="E4" i="3"/>
  <c r="D4" i="3"/>
  <c r="F3" i="3"/>
  <c r="E3" i="3"/>
  <c r="D3" i="3"/>
  <c r="F2" i="3"/>
  <c r="E2" i="3"/>
  <c r="D2" i="3"/>
  <c r="J6" i="3" l="1"/>
  <c r="I6" i="3"/>
  <c r="H6" i="3"/>
  <c r="H8" i="3"/>
  <c r="J8" i="3"/>
  <c r="I8" i="3"/>
  <c r="J3" i="3"/>
  <c r="I3" i="3"/>
  <c r="H3" i="3"/>
  <c r="J4" i="3"/>
  <c r="I4" i="3"/>
  <c r="H4" i="3"/>
  <c r="J7" i="3"/>
  <c r="I7" i="3"/>
  <c r="H7" i="3"/>
  <c r="J2" i="3"/>
  <c r="I2" i="3"/>
  <c r="H2" i="3"/>
  <c r="I5" i="3"/>
  <c r="H5" i="3"/>
  <c r="J5" i="3"/>
</calcChain>
</file>

<file path=xl/sharedStrings.xml><?xml version="1.0" encoding="utf-8"?>
<sst xmlns="http://schemas.openxmlformats.org/spreadsheetml/2006/main" count="74" uniqueCount="33">
  <si>
    <t>R</t>
  </si>
  <si>
    <t>G</t>
  </si>
  <si>
    <t>B</t>
  </si>
  <si>
    <t>Y</t>
  </si>
  <si>
    <t>U</t>
  </si>
  <si>
    <t>V</t>
  </si>
  <si>
    <t>3C</t>
  </si>
  <si>
    <t>3E</t>
  </si>
  <si>
    <t>4A</t>
  </si>
  <si>
    <t>4F</t>
  </si>
  <si>
    <t>3D</t>
  </si>
  <si>
    <t>4C</t>
  </si>
  <si>
    <t>5B</t>
  </si>
  <si>
    <t>5F</t>
  </si>
  <si>
    <t>4B</t>
  </si>
  <si>
    <t>3F</t>
  </si>
  <si>
    <t>3A</t>
  </si>
  <si>
    <t>4D</t>
  </si>
  <si>
    <t>4E</t>
  </si>
  <si>
    <t>3B</t>
  </si>
  <si>
    <t>7C</t>
  </si>
  <si>
    <t>9D</t>
  </si>
  <si>
    <t>A1</t>
  </si>
  <si>
    <t>AF</t>
  </si>
  <si>
    <t>AE</t>
  </si>
  <si>
    <t>A6</t>
  </si>
  <si>
    <t>8B</t>
  </si>
  <si>
    <t>8F</t>
  </si>
  <si>
    <t>6A</t>
  </si>
  <si>
    <t>5E</t>
  </si>
  <si>
    <t>(Y+V)/2</t>
  </si>
  <si>
    <t>Y+1.4V</t>
  </si>
  <si>
    <t>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</si>
</sst>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Red Sprite pixel component value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Sheet2!$A$10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  <a:ln w="9525">
                <a:solidFill>
                  <a:srgbClr val="FF0000"/>
                </a:solidFill>
              </a:ln>
              <a:effectLst/>
            </c:spPr>
          </c:marker>
          <c:val>
            <c:numRef>
              <c:f>Sheet2!$A$11:$A$60</c:f>
              <c:numCache>
                <c:formatCode>General</c:formatCode>
                <c:ptCount val="50"/>
                <c:pt idx="0">
                  <c:v>56</c:v>
                </c:pt>
                <c:pt idx="1">
                  <c:v>53</c:v>
                </c:pt>
                <c:pt idx="2">
                  <c:v>37</c:v>
                </c:pt>
                <c:pt idx="3">
                  <c:v>57</c:v>
                </c:pt>
                <c:pt idx="4">
                  <c:v>69</c:v>
                </c:pt>
                <c:pt idx="5">
                  <c:v>71</c:v>
                </c:pt>
                <c:pt idx="6">
                  <c:v>78</c:v>
                </c:pt>
                <c:pt idx="7">
                  <c:v>76</c:v>
                </c:pt>
                <c:pt idx="8">
                  <c:v>70</c:v>
                </c:pt>
                <c:pt idx="9">
                  <c:v>67</c:v>
                </c:pt>
                <c:pt idx="10">
                  <c:v>66</c:v>
                </c:pt>
                <c:pt idx="11">
                  <c:v>59</c:v>
                </c:pt>
                <c:pt idx="12">
                  <c:v>65</c:v>
                </c:pt>
                <c:pt idx="13">
                  <c:v>61</c:v>
                </c:pt>
                <c:pt idx="14">
                  <c:v>60</c:v>
                </c:pt>
                <c:pt idx="15">
                  <c:v>60</c:v>
                </c:pt>
                <c:pt idx="16">
                  <c:v>55</c:v>
                </c:pt>
                <c:pt idx="17">
                  <c:v>55</c:v>
                </c:pt>
                <c:pt idx="18">
                  <c:v>74</c:v>
                </c:pt>
                <c:pt idx="19">
                  <c:v>78</c:v>
                </c:pt>
                <c:pt idx="20">
                  <c:v>68</c:v>
                </c:pt>
                <c:pt idx="21">
                  <c:v>73</c:v>
                </c:pt>
                <c:pt idx="22">
                  <c:v>78</c:v>
                </c:pt>
                <c:pt idx="23">
                  <c:v>98</c:v>
                </c:pt>
                <c:pt idx="24">
                  <c:v>84</c:v>
                </c:pt>
                <c:pt idx="25">
                  <c:v>100</c:v>
                </c:pt>
                <c:pt idx="26">
                  <c:v>124</c:v>
                </c:pt>
                <c:pt idx="27">
                  <c:v>157</c:v>
                </c:pt>
                <c:pt idx="28">
                  <c:v>161</c:v>
                </c:pt>
                <c:pt idx="29">
                  <c:v>175</c:v>
                </c:pt>
                <c:pt idx="30">
                  <c:v>174</c:v>
                </c:pt>
                <c:pt idx="31">
                  <c:v>166</c:v>
                </c:pt>
                <c:pt idx="32">
                  <c:v>139</c:v>
                </c:pt>
                <c:pt idx="33">
                  <c:v>137</c:v>
                </c:pt>
                <c:pt idx="34">
                  <c:v>143</c:v>
                </c:pt>
                <c:pt idx="35">
                  <c:v>106</c:v>
                </c:pt>
                <c:pt idx="36">
                  <c:v>94</c:v>
                </c:pt>
                <c:pt idx="37">
                  <c:v>73</c:v>
                </c:pt>
                <c:pt idx="38">
                  <c:v>80</c:v>
                </c:pt>
                <c:pt idx="39">
                  <c:v>72</c:v>
                </c:pt>
                <c:pt idx="40">
                  <c:v>68</c:v>
                </c:pt>
                <c:pt idx="41">
                  <c:v>62</c:v>
                </c:pt>
                <c:pt idx="42">
                  <c:v>63</c:v>
                </c:pt>
                <c:pt idx="43">
                  <c:v>61</c:v>
                </c:pt>
                <c:pt idx="44">
                  <c:v>56</c:v>
                </c:pt>
                <c:pt idx="45">
                  <c:v>62</c:v>
                </c:pt>
                <c:pt idx="46">
                  <c:v>53</c:v>
                </c:pt>
                <c:pt idx="47">
                  <c:v>64</c:v>
                </c:pt>
                <c:pt idx="48">
                  <c:v>62</c:v>
                </c:pt>
                <c:pt idx="49">
                  <c:v>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Sheet2!$B$10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Sheet2!$B$11:$B$60</c:f>
              <c:numCache>
                <c:formatCode>General</c:formatCode>
                <c:ptCount val="50"/>
                <c:pt idx="0">
                  <c:v>53</c:v>
                </c:pt>
                <c:pt idx="1">
                  <c:v>50</c:v>
                </c:pt>
                <c:pt idx="2">
                  <c:v>34</c:v>
                </c:pt>
                <c:pt idx="3">
                  <c:v>55</c:v>
                </c:pt>
                <c:pt idx="4">
                  <c:v>67</c:v>
                </c:pt>
                <c:pt idx="5">
                  <c:v>68</c:v>
                </c:pt>
                <c:pt idx="6">
                  <c:v>75</c:v>
                </c:pt>
                <c:pt idx="7">
                  <c:v>75</c:v>
                </c:pt>
                <c:pt idx="8">
                  <c:v>69</c:v>
                </c:pt>
                <c:pt idx="9">
                  <c:v>69</c:v>
                </c:pt>
                <c:pt idx="10">
                  <c:v>68</c:v>
                </c:pt>
                <c:pt idx="11">
                  <c:v>65</c:v>
                </c:pt>
                <c:pt idx="12">
                  <c:v>71</c:v>
                </c:pt>
                <c:pt idx="13">
                  <c:v>64</c:v>
                </c:pt>
                <c:pt idx="14">
                  <c:v>63</c:v>
                </c:pt>
                <c:pt idx="15">
                  <c:v>63</c:v>
                </c:pt>
                <c:pt idx="16">
                  <c:v>58</c:v>
                </c:pt>
                <c:pt idx="17">
                  <c:v>58</c:v>
                </c:pt>
                <c:pt idx="18">
                  <c:v>77</c:v>
                </c:pt>
                <c:pt idx="19">
                  <c:v>80</c:v>
                </c:pt>
                <c:pt idx="20">
                  <c:v>70</c:v>
                </c:pt>
                <c:pt idx="21">
                  <c:v>64</c:v>
                </c:pt>
                <c:pt idx="22">
                  <c:v>69</c:v>
                </c:pt>
                <c:pt idx="23">
                  <c:v>80</c:v>
                </c:pt>
                <c:pt idx="24">
                  <c:v>66</c:v>
                </c:pt>
                <c:pt idx="25">
                  <c:v>62</c:v>
                </c:pt>
                <c:pt idx="26">
                  <c:v>86</c:v>
                </c:pt>
                <c:pt idx="27">
                  <c:v>84</c:v>
                </c:pt>
                <c:pt idx="28">
                  <c:v>88</c:v>
                </c:pt>
                <c:pt idx="29">
                  <c:v>76</c:v>
                </c:pt>
                <c:pt idx="30">
                  <c:v>75</c:v>
                </c:pt>
                <c:pt idx="31">
                  <c:v>77</c:v>
                </c:pt>
                <c:pt idx="32">
                  <c:v>50</c:v>
                </c:pt>
                <c:pt idx="33">
                  <c:v>71</c:v>
                </c:pt>
                <c:pt idx="34">
                  <c:v>77</c:v>
                </c:pt>
                <c:pt idx="35">
                  <c:v>68</c:v>
                </c:pt>
                <c:pt idx="36">
                  <c:v>56</c:v>
                </c:pt>
                <c:pt idx="37">
                  <c:v>61</c:v>
                </c:pt>
                <c:pt idx="38">
                  <c:v>68</c:v>
                </c:pt>
                <c:pt idx="39">
                  <c:v>72</c:v>
                </c:pt>
                <c:pt idx="40">
                  <c:v>68</c:v>
                </c:pt>
                <c:pt idx="41">
                  <c:v>64</c:v>
                </c:pt>
                <c:pt idx="42">
                  <c:v>65</c:v>
                </c:pt>
                <c:pt idx="43">
                  <c:v>67</c:v>
                </c:pt>
                <c:pt idx="44">
                  <c:v>62</c:v>
                </c:pt>
                <c:pt idx="45">
                  <c:v>69</c:v>
                </c:pt>
                <c:pt idx="46">
                  <c:v>60</c:v>
                </c:pt>
                <c:pt idx="47">
                  <c:v>67</c:v>
                </c:pt>
                <c:pt idx="48">
                  <c:v>65</c:v>
                </c:pt>
                <c:pt idx="49">
                  <c:v>61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Sheet2!$C$10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Sheet2!$C$11:$C$60</c:f>
              <c:numCache>
                <c:formatCode>General</c:formatCode>
                <c:ptCount val="50"/>
                <c:pt idx="0">
                  <c:v>60</c:v>
                </c:pt>
                <c:pt idx="1">
                  <c:v>57</c:v>
                </c:pt>
                <c:pt idx="2">
                  <c:v>41</c:v>
                </c:pt>
                <c:pt idx="3">
                  <c:v>62</c:v>
                </c:pt>
                <c:pt idx="4">
                  <c:v>74</c:v>
                </c:pt>
                <c:pt idx="5">
                  <c:v>73</c:v>
                </c:pt>
                <c:pt idx="6">
                  <c:v>80</c:v>
                </c:pt>
                <c:pt idx="7">
                  <c:v>79</c:v>
                </c:pt>
                <c:pt idx="8">
                  <c:v>73</c:v>
                </c:pt>
                <c:pt idx="9">
                  <c:v>72</c:v>
                </c:pt>
                <c:pt idx="10">
                  <c:v>71</c:v>
                </c:pt>
                <c:pt idx="11">
                  <c:v>67</c:v>
                </c:pt>
                <c:pt idx="12">
                  <c:v>73</c:v>
                </c:pt>
                <c:pt idx="13">
                  <c:v>67</c:v>
                </c:pt>
                <c:pt idx="14">
                  <c:v>66</c:v>
                </c:pt>
                <c:pt idx="15">
                  <c:v>66</c:v>
                </c:pt>
                <c:pt idx="16">
                  <c:v>61</c:v>
                </c:pt>
                <c:pt idx="17">
                  <c:v>61</c:v>
                </c:pt>
                <c:pt idx="18">
                  <c:v>80</c:v>
                </c:pt>
                <c:pt idx="19">
                  <c:v>83</c:v>
                </c:pt>
                <c:pt idx="20">
                  <c:v>73</c:v>
                </c:pt>
                <c:pt idx="21">
                  <c:v>71</c:v>
                </c:pt>
                <c:pt idx="22">
                  <c:v>76</c:v>
                </c:pt>
                <c:pt idx="23">
                  <c:v>84</c:v>
                </c:pt>
                <c:pt idx="24">
                  <c:v>70</c:v>
                </c:pt>
                <c:pt idx="25">
                  <c:v>65</c:v>
                </c:pt>
                <c:pt idx="26">
                  <c:v>89</c:v>
                </c:pt>
                <c:pt idx="27">
                  <c:v>91</c:v>
                </c:pt>
                <c:pt idx="28">
                  <c:v>95</c:v>
                </c:pt>
                <c:pt idx="29">
                  <c:v>84</c:v>
                </c:pt>
                <c:pt idx="30">
                  <c:v>83</c:v>
                </c:pt>
                <c:pt idx="31">
                  <c:v>84</c:v>
                </c:pt>
                <c:pt idx="32">
                  <c:v>57</c:v>
                </c:pt>
                <c:pt idx="33">
                  <c:v>76</c:v>
                </c:pt>
                <c:pt idx="34">
                  <c:v>82</c:v>
                </c:pt>
                <c:pt idx="35">
                  <c:v>69</c:v>
                </c:pt>
                <c:pt idx="36">
                  <c:v>57</c:v>
                </c:pt>
                <c:pt idx="37">
                  <c:v>61</c:v>
                </c:pt>
                <c:pt idx="38">
                  <c:v>68</c:v>
                </c:pt>
                <c:pt idx="39">
                  <c:v>72</c:v>
                </c:pt>
                <c:pt idx="40">
                  <c:v>68</c:v>
                </c:pt>
                <c:pt idx="41">
                  <c:v>65</c:v>
                </c:pt>
                <c:pt idx="42">
                  <c:v>66</c:v>
                </c:pt>
                <c:pt idx="43">
                  <c:v>69</c:v>
                </c:pt>
                <c:pt idx="44">
                  <c:v>64</c:v>
                </c:pt>
                <c:pt idx="45">
                  <c:v>73</c:v>
                </c:pt>
                <c:pt idx="46">
                  <c:v>64</c:v>
                </c:pt>
                <c:pt idx="47">
                  <c:v>72</c:v>
                </c:pt>
                <c:pt idx="48">
                  <c:v>70</c:v>
                </c:pt>
                <c:pt idx="49">
                  <c:v>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Sheet2!$D$10</c:f>
              <c:strCache>
                <c:ptCount val="1"/>
                <c:pt idx="0">
                  <c:v>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Sheet2!$D$11:$D$60</c:f>
              <c:numCache>
                <c:formatCode>0</c:formatCode>
                <c:ptCount val="50"/>
                <c:pt idx="0">
                  <c:v>54.694999999999993</c:v>
                </c:pt>
                <c:pt idx="1">
                  <c:v>51.694999999999993</c:v>
                </c:pt>
                <c:pt idx="2">
                  <c:v>35.695</c:v>
                </c:pt>
                <c:pt idx="3">
                  <c:v>56.395999999999994</c:v>
                </c:pt>
                <c:pt idx="4">
                  <c:v>68.396000000000001</c:v>
                </c:pt>
                <c:pt idx="5">
                  <c:v>69.466999999999999</c:v>
                </c:pt>
                <c:pt idx="6">
                  <c:v>76.466999999999999</c:v>
                </c:pt>
                <c:pt idx="7">
                  <c:v>75.754999999999995</c:v>
                </c:pt>
                <c:pt idx="8">
                  <c:v>69.754999999999995</c:v>
                </c:pt>
                <c:pt idx="9">
                  <c:v>68.744</c:v>
                </c:pt>
                <c:pt idx="10">
                  <c:v>67.743999999999986</c:v>
                </c:pt>
                <c:pt idx="11">
                  <c:v>63.433999999999997</c:v>
                </c:pt>
                <c:pt idx="12">
                  <c:v>69.433999999999997</c:v>
                </c:pt>
                <c:pt idx="13">
                  <c:v>63.445</c:v>
                </c:pt>
                <c:pt idx="14">
                  <c:v>62.444999999999993</c:v>
                </c:pt>
                <c:pt idx="15">
                  <c:v>62.444999999999993</c:v>
                </c:pt>
                <c:pt idx="16">
                  <c:v>57.445</c:v>
                </c:pt>
                <c:pt idx="17">
                  <c:v>57.445</c:v>
                </c:pt>
                <c:pt idx="18">
                  <c:v>76.444999999999993</c:v>
                </c:pt>
                <c:pt idx="19">
                  <c:v>79.744</c:v>
                </c:pt>
                <c:pt idx="20">
                  <c:v>69.744</c:v>
                </c:pt>
                <c:pt idx="21">
                  <c:v>67.48899999999999</c:v>
                </c:pt>
                <c:pt idx="22">
                  <c:v>72.489000000000004</c:v>
                </c:pt>
                <c:pt idx="23">
                  <c:v>85.837999999999994</c:v>
                </c:pt>
                <c:pt idx="24">
                  <c:v>71.837999999999994</c:v>
                </c:pt>
                <c:pt idx="25">
                  <c:v>73.703999999999994</c:v>
                </c:pt>
                <c:pt idx="26">
                  <c:v>97.703999999999994</c:v>
                </c:pt>
                <c:pt idx="27">
                  <c:v>106.625</c:v>
                </c:pt>
                <c:pt idx="28">
                  <c:v>110.62499999999999</c:v>
                </c:pt>
                <c:pt idx="29">
                  <c:v>106.51299999999998</c:v>
                </c:pt>
                <c:pt idx="30">
                  <c:v>105.51299999999999</c:v>
                </c:pt>
                <c:pt idx="31">
                  <c:v>104.40899999999999</c:v>
                </c:pt>
                <c:pt idx="32">
                  <c:v>77.409000000000006</c:v>
                </c:pt>
                <c:pt idx="33">
                  <c:v>91.304000000000002</c:v>
                </c:pt>
                <c:pt idx="34">
                  <c:v>97.303999999999988</c:v>
                </c:pt>
                <c:pt idx="35">
                  <c:v>79.475999999999999</c:v>
                </c:pt>
                <c:pt idx="36">
                  <c:v>67.475999999999999</c:v>
                </c:pt>
                <c:pt idx="37">
                  <c:v>64.587999999999994</c:v>
                </c:pt>
                <c:pt idx="38">
                  <c:v>71.587999999999994</c:v>
                </c:pt>
                <c:pt idx="39">
                  <c:v>72</c:v>
                </c:pt>
                <c:pt idx="40">
                  <c:v>68</c:v>
                </c:pt>
                <c:pt idx="41">
                  <c:v>63.515999999999991</c:v>
                </c:pt>
                <c:pt idx="42">
                  <c:v>64.516000000000005</c:v>
                </c:pt>
                <c:pt idx="43">
                  <c:v>65.433999999999997</c:v>
                </c:pt>
                <c:pt idx="44">
                  <c:v>60.433999999999997</c:v>
                </c:pt>
                <c:pt idx="45">
                  <c:v>67.363</c:v>
                </c:pt>
                <c:pt idx="46">
                  <c:v>58.363</c:v>
                </c:pt>
                <c:pt idx="47">
                  <c:v>66.673000000000002</c:v>
                </c:pt>
                <c:pt idx="48">
                  <c:v>64.673000000000002</c:v>
                </c:pt>
                <c:pt idx="49">
                  <c:v>61.754999999999995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Sheet2!$E$10</c:f>
              <c:strCache>
                <c:ptCount val="1"/>
                <c:pt idx="0">
                  <c:v>U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Sheet2!$E$11:$E$60</c:f>
              <c:numCache>
                <c:formatCode>0</c:formatCode>
                <c:ptCount val="50"/>
                <c:pt idx="0">
                  <c:v>130.99299999999999</c:v>
                </c:pt>
                <c:pt idx="1">
                  <c:v>130.99299999999999</c:v>
                </c:pt>
                <c:pt idx="2">
                  <c:v>130.99299999999999</c:v>
                </c:pt>
                <c:pt idx="3">
                  <c:v>131.16200000000001</c:v>
                </c:pt>
                <c:pt idx="4">
                  <c:v>131.16200000000001</c:v>
                </c:pt>
                <c:pt idx="5">
                  <c:v>129.99299999999999</c:v>
                </c:pt>
                <c:pt idx="6">
                  <c:v>129.99299999999999</c:v>
                </c:pt>
                <c:pt idx="7">
                  <c:v>129.83099999999999</c:v>
                </c:pt>
                <c:pt idx="8">
                  <c:v>129.83099999999999</c:v>
                </c:pt>
                <c:pt idx="9">
                  <c:v>129.83799999999999</c:v>
                </c:pt>
                <c:pt idx="10">
                  <c:v>129.83799999999999</c:v>
                </c:pt>
                <c:pt idx="11">
                  <c:v>130.01400000000001</c:v>
                </c:pt>
                <c:pt idx="12">
                  <c:v>130.01400000000001</c:v>
                </c:pt>
                <c:pt idx="13">
                  <c:v>130.00700000000001</c:v>
                </c:pt>
                <c:pt idx="14">
                  <c:v>130.00700000000001</c:v>
                </c:pt>
                <c:pt idx="15">
                  <c:v>130.00700000000001</c:v>
                </c:pt>
                <c:pt idx="16">
                  <c:v>130.00700000000001</c:v>
                </c:pt>
                <c:pt idx="17">
                  <c:v>130.00700000000001</c:v>
                </c:pt>
                <c:pt idx="18">
                  <c:v>130.00700000000001</c:v>
                </c:pt>
                <c:pt idx="19">
                  <c:v>129.83799999999999</c:v>
                </c:pt>
                <c:pt idx="20">
                  <c:v>129.83799999999999</c:v>
                </c:pt>
                <c:pt idx="21">
                  <c:v>129.97899999999998</c:v>
                </c:pt>
                <c:pt idx="22">
                  <c:v>129.97899999999998</c:v>
                </c:pt>
                <c:pt idx="23">
                  <c:v>126.958</c:v>
                </c:pt>
                <c:pt idx="24">
                  <c:v>126.958</c:v>
                </c:pt>
                <c:pt idx="25">
                  <c:v>123.078</c:v>
                </c:pt>
                <c:pt idx="26">
                  <c:v>123.078</c:v>
                </c:pt>
                <c:pt idx="27">
                  <c:v>119.163</c:v>
                </c:pt>
                <c:pt idx="28">
                  <c:v>119.163</c:v>
                </c:pt>
                <c:pt idx="29">
                  <c:v>115.26899999999999</c:v>
                </c:pt>
                <c:pt idx="30">
                  <c:v>115.26899999999999</c:v>
                </c:pt>
                <c:pt idx="31">
                  <c:v>116.459</c:v>
                </c:pt>
                <c:pt idx="32">
                  <c:v>116.459</c:v>
                </c:pt>
                <c:pt idx="33">
                  <c:v>119.346</c:v>
                </c:pt>
                <c:pt idx="34">
                  <c:v>119.346</c:v>
                </c:pt>
                <c:pt idx="35">
                  <c:v>122.078</c:v>
                </c:pt>
                <c:pt idx="36">
                  <c:v>122.078</c:v>
                </c:pt>
                <c:pt idx="37">
                  <c:v>125.97199999999999</c:v>
                </c:pt>
                <c:pt idx="38">
                  <c:v>125.97199999999999</c:v>
                </c:pt>
                <c:pt idx="39">
                  <c:v>128</c:v>
                </c:pt>
                <c:pt idx="40">
                  <c:v>128</c:v>
                </c:pt>
                <c:pt idx="41">
                  <c:v>128.83799999999999</c:v>
                </c:pt>
                <c:pt idx="42">
                  <c:v>128.83799999999999</c:v>
                </c:pt>
                <c:pt idx="43">
                  <c:v>130.01400000000001</c:v>
                </c:pt>
                <c:pt idx="44">
                  <c:v>130.01400000000001</c:v>
                </c:pt>
                <c:pt idx="45">
                  <c:v>131.18299999999999</c:v>
                </c:pt>
                <c:pt idx="46">
                  <c:v>131.18299999999999</c:v>
                </c:pt>
                <c:pt idx="47">
                  <c:v>131.00700000000001</c:v>
                </c:pt>
                <c:pt idx="48">
                  <c:v>131.00700000000001</c:v>
                </c:pt>
                <c:pt idx="49">
                  <c:v>129.83099999999999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Sheet2!$F$10</c:f>
              <c:strCache>
                <c:ptCount val="1"/>
                <c:pt idx="0">
                  <c:v>V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Sheet2!$F$11:$F$60</c:f>
              <c:numCache>
                <c:formatCode>0</c:formatCode>
                <c:ptCount val="50"/>
                <c:pt idx="0">
                  <c:v>128.93299999999999</c:v>
                </c:pt>
                <c:pt idx="1">
                  <c:v>128.93299999999999</c:v>
                </c:pt>
                <c:pt idx="2">
                  <c:v>128.93299999999999</c:v>
                </c:pt>
                <c:pt idx="3">
                  <c:v>128.43299999999999</c:v>
                </c:pt>
                <c:pt idx="4">
                  <c:v>128.43299999999999</c:v>
                </c:pt>
                <c:pt idx="5">
                  <c:v>129.095</c:v>
                </c:pt>
                <c:pt idx="6">
                  <c:v>129.095</c:v>
                </c:pt>
                <c:pt idx="7">
                  <c:v>128.17600000000002</c:v>
                </c:pt>
                <c:pt idx="8">
                  <c:v>128.17599999999999</c:v>
                </c:pt>
                <c:pt idx="9">
                  <c:v>126.75700000000001</c:v>
                </c:pt>
                <c:pt idx="10">
                  <c:v>126.75700000000001</c:v>
                </c:pt>
                <c:pt idx="11">
                  <c:v>124.83799999999999</c:v>
                </c:pt>
                <c:pt idx="12">
                  <c:v>124.83799999999999</c:v>
                </c:pt>
                <c:pt idx="13">
                  <c:v>126.25700000000001</c:v>
                </c:pt>
                <c:pt idx="14">
                  <c:v>126.25700000000001</c:v>
                </c:pt>
                <c:pt idx="15">
                  <c:v>126.25700000000001</c:v>
                </c:pt>
                <c:pt idx="16">
                  <c:v>126.25700000000001</c:v>
                </c:pt>
                <c:pt idx="17">
                  <c:v>126.25700000000001</c:v>
                </c:pt>
                <c:pt idx="18">
                  <c:v>126.25700000000001</c:v>
                </c:pt>
                <c:pt idx="19">
                  <c:v>126.75700000000001</c:v>
                </c:pt>
                <c:pt idx="20">
                  <c:v>126.75700000000001</c:v>
                </c:pt>
                <c:pt idx="21">
                  <c:v>131.93299999999999</c:v>
                </c:pt>
                <c:pt idx="22">
                  <c:v>131.93299999999999</c:v>
                </c:pt>
                <c:pt idx="23">
                  <c:v>136.67600000000002</c:v>
                </c:pt>
                <c:pt idx="24">
                  <c:v>136.67599999999999</c:v>
                </c:pt>
                <c:pt idx="25">
                  <c:v>146.75700000000001</c:v>
                </c:pt>
                <c:pt idx="26">
                  <c:v>146.75700000000001</c:v>
                </c:pt>
                <c:pt idx="27">
                  <c:v>163.93299999999999</c:v>
                </c:pt>
                <c:pt idx="28">
                  <c:v>163.93299999999999</c:v>
                </c:pt>
                <c:pt idx="29">
                  <c:v>176.852</c:v>
                </c:pt>
                <c:pt idx="30">
                  <c:v>176.852</c:v>
                </c:pt>
                <c:pt idx="31">
                  <c:v>171.93299999999999</c:v>
                </c:pt>
                <c:pt idx="32">
                  <c:v>171.93299999999999</c:v>
                </c:pt>
                <c:pt idx="33">
                  <c:v>160.595</c:v>
                </c:pt>
                <c:pt idx="34">
                  <c:v>160.595</c:v>
                </c:pt>
                <c:pt idx="35">
                  <c:v>146.91900000000001</c:v>
                </c:pt>
                <c:pt idx="36">
                  <c:v>146.91900000000001</c:v>
                </c:pt>
                <c:pt idx="37">
                  <c:v>134</c:v>
                </c:pt>
                <c:pt idx="38">
                  <c:v>134</c:v>
                </c:pt>
                <c:pt idx="39">
                  <c:v>128</c:v>
                </c:pt>
                <c:pt idx="40">
                  <c:v>128</c:v>
                </c:pt>
                <c:pt idx="41">
                  <c:v>126.919</c:v>
                </c:pt>
                <c:pt idx="42">
                  <c:v>126.919</c:v>
                </c:pt>
                <c:pt idx="43">
                  <c:v>124.83799999999999</c:v>
                </c:pt>
                <c:pt idx="44">
                  <c:v>124.83800000000001</c:v>
                </c:pt>
                <c:pt idx="45">
                  <c:v>124.176</c:v>
                </c:pt>
                <c:pt idx="46">
                  <c:v>124.176</c:v>
                </c:pt>
                <c:pt idx="47">
                  <c:v>126.095</c:v>
                </c:pt>
                <c:pt idx="48">
                  <c:v>126.095</c:v>
                </c:pt>
                <c:pt idx="49">
                  <c:v>128.17599999999999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Sheet2!$L$10</c:f>
              <c:strCache>
                <c:ptCount val="1"/>
                <c:pt idx="0">
                  <c:v>(Y+V)/2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Sheet2!$L$11:$L$60</c:f>
              <c:numCache>
                <c:formatCode>0</c:formatCode>
                <c:ptCount val="50"/>
                <c:pt idx="0">
                  <c:v>91.813999999999993</c:v>
                </c:pt>
                <c:pt idx="1">
                  <c:v>90.313999999999993</c:v>
                </c:pt>
                <c:pt idx="2">
                  <c:v>82.313999999999993</c:v>
                </c:pt>
                <c:pt idx="3">
                  <c:v>92.41449999999999</c:v>
                </c:pt>
                <c:pt idx="4">
                  <c:v>98.414500000000004</c:v>
                </c:pt>
                <c:pt idx="5">
                  <c:v>99.281000000000006</c:v>
                </c:pt>
                <c:pt idx="6">
                  <c:v>102.78100000000001</c:v>
                </c:pt>
                <c:pt idx="7">
                  <c:v>101.96550000000001</c:v>
                </c:pt>
                <c:pt idx="8">
                  <c:v>98.965499999999992</c:v>
                </c:pt>
                <c:pt idx="9">
                  <c:v>97.750500000000002</c:v>
                </c:pt>
                <c:pt idx="10">
                  <c:v>97.250499999999988</c:v>
                </c:pt>
                <c:pt idx="11">
                  <c:v>94.135999999999996</c:v>
                </c:pt>
                <c:pt idx="12">
                  <c:v>97.135999999999996</c:v>
                </c:pt>
                <c:pt idx="13">
                  <c:v>94.850999999999999</c:v>
                </c:pt>
                <c:pt idx="14">
                  <c:v>94.350999999999999</c:v>
                </c:pt>
                <c:pt idx="15">
                  <c:v>94.350999999999999</c:v>
                </c:pt>
                <c:pt idx="16">
                  <c:v>91.850999999999999</c:v>
                </c:pt>
                <c:pt idx="17">
                  <c:v>91.850999999999999</c:v>
                </c:pt>
                <c:pt idx="18">
                  <c:v>101.351</c:v>
                </c:pt>
                <c:pt idx="19">
                  <c:v>103.2505</c:v>
                </c:pt>
                <c:pt idx="20">
                  <c:v>98.250500000000002</c:v>
                </c:pt>
                <c:pt idx="21">
                  <c:v>99.710999999999984</c:v>
                </c:pt>
                <c:pt idx="22">
                  <c:v>102.211</c:v>
                </c:pt>
                <c:pt idx="23">
                  <c:v>111.25700000000001</c:v>
                </c:pt>
                <c:pt idx="24">
                  <c:v>104.25699999999999</c:v>
                </c:pt>
                <c:pt idx="25">
                  <c:v>110.23050000000001</c:v>
                </c:pt>
                <c:pt idx="26">
                  <c:v>122.23050000000001</c:v>
                </c:pt>
                <c:pt idx="27">
                  <c:v>135.279</c:v>
                </c:pt>
                <c:pt idx="28">
                  <c:v>137.279</c:v>
                </c:pt>
                <c:pt idx="29">
                  <c:v>141.6825</c:v>
                </c:pt>
                <c:pt idx="30">
                  <c:v>141.1825</c:v>
                </c:pt>
                <c:pt idx="31">
                  <c:v>138.17099999999999</c:v>
                </c:pt>
                <c:pt idx="32">
                  <c:v>124.67099999999999</c:v>
                </c:pt>
                <c:pt idx="33">
                  <c:v>125.9495</c:v>
                </c:pt>
                <c:pt idx="34">
                  <c:v>128.9495</c:v>
                </c:pt>
                <c:pt idx="35">
                  <c:v>113.19750000000001</c:v>
                </c:pt>
                <c:pt idx="36">
                  <c:v>107.19750000000001</c:v>
                </c:pt>
                <c:pt idx="37">
                  <c:v>99.293999999999997</c:v>
                </c:pt>
                <c:pt idx="38">
                  <c:v>102.794</c:v>
                </c:pt>
                <c:pt idx="39">
                  <c:v>100</c:v>
                </c:pt>
                <c:pt idx="40">
                  <c:v>98</c:v>
                </c:pt>
                <c:pt idx="41">
                  <c:v>95.217500000000001</c:v>
                </c:pt>
                <c:pt idx="42">
                  <c:v>95.717500000000001</c:v>
                </c:pt>
                <c:pt idx="43">
                  <c:v>95.135999999999996</c:v>
                </c:pt>
                <c:pt idx="44">
                  <c:v>92.635999999999996</c:v>
                </c:pt>
                <c:pt idx="45">
                  <c:v>95.769499999999994</c:v>
                </c:pt>
                <c:pt idx="46">
                  <c:v>91.269499999999994</c:v>
                </c:pt>
                <c:pt idx="47">
                  <c:v>96.384</c:v>
                </c:pt>
                <c:pt idx="48">
                  <c:v>95.384</c:v>
                </c:pt>
                <c:pt idx="49">
                  <c:v>94.965499999999992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Sheet2!$M$10</c:f>
              <c:strCache>
                <c:ptCount val="1"/>
                <c:pt idx="0">
                  <c:v>Y+1.4V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Sheet2!$M$11:$M$60</c:f>
              <c:numCache>
                <c:formatCode>General</c:formatCode>
                <c:ptCount val="50"/>
                <c:pt idx="0">
                  <c:v>98.000499999999988</c:v>
                </c:pt>
                <c:pt idx="1">
                  <c:v>96.750499999999988</c:v>
                </c:pt>
                <c:pt idx="2">
                  <c:v>90.083833333333331</c:v>
                </c:pt>
                <c:pt idx="3">
                  <c:v>98.417583333333326</c:v>
                </c:pt>
                <c:pt idx="4">
                  <c:v>103.41758333333334</c:v>
                </c:pt>
                <c:pt idx="5">
                  <c:v>104.25</c:v>
                </c:pt>
                <c:pt idx="6">
                  <c:v>107.16666666666667</c:v>
                </c:pt>
                <c:pt idx="7">
                  <c:v>106.33391666666667</c:v>
                </c:pt>
                <c:pt idx="8">
                  <c:v>103.83391666666667</c:v>
                </c:pt>
                <c:pt idx="9">
                  <c:v>102.58491666666667</c:v>
                </c:pt>
                <c:pt idx="10">
                  <c:v>102.16825</c:v>
                </c:pt>
                <c:pt idx="11">
                  <c:v>99.252999999999986</c:v>
                </c:pt>
                <c:pt idx="12">
                  <c:v>101.75299999999999</c:v>
                </c:pt>
                <c:pt idx="13">
                  <c:v>100.08533333333332</c:v>
                </c:pt>
                <c:pt idx="14">
                  <c:v>99.668666666666667</c:v>
                </c:pt>
                <c:pt idx="15">
                  <c:v>99.668666666666667</c:v>
                </c:pt>
                <c:pt idx="16">
                  <c:v>97.585333333333324</c:v>
                </c:pt>
                <c:pt idx="17">
                  <c:v>97.585333333333324</c:v>
                </c:pt>
                <c:pt idx="18">
                  <c:v>105.502</c:v>
                </c:pt>
                <c:pt idx="19">
                  <c:v>107.16825</c:v>
                </c:pt>
                <c:pt idx="20">
                  <c:v>103.00158333333334</c:v>
                </c:pt>
                <c:pt idx="21">
                  <c:v>105.08133333333332</c:v>
                </c:pt>
                <c:pt idx="22">
                  <c:v>107.16466666666668</c:v>
                </c:pt>
                <c:pt idx="23">
                  <c:v>115.4935</c:v>
                </c:pt>
                <c:pt idx="24">
                  <c:v>109.66016666666667</c:v>
                </c:pt>
                <c:pt idx="25">
                  <c:v>116.31824999999999</c:v>
                </c:pt>
                <c:pt idx="26">
                  <c:v>126.31824999999999</c:v>
                </c:pt>
                <c:pt idx="27">
                  <c:v>140.05466666666666</c:v>
                </c:pt>
                <c:pt idx="28">
                  <c:v>141.72133333333332</c:v>
                </c:pt>
                <c:pt idx="29">
                  <c:v>147.5440833333333</c:v>
                </c:pt>
                <c:pt idx="30">
                  <c:v>147.12741666666668</c:v>
                </c:pt>
                <c:pt idx="31">
                  <c:v>143.798</c:v>
                </c:pt>
                <c:pt idx="32">
                  <c:v>132.548</c:v>
                </c:pt>
                <c:pt idx="33">
                  <c:v>131.72375</c:v>
                </c:pt>
                <c:pt idx="34">
                  <c:v>134.22375</c:v>
                </c:pt>
                <c:pt idx="35">
                  <c:v>118.81775</c:v>
                </c:pt>
                <c:pt idx="36">
                  <c:v>113.81775</c:v>
                </c:pt>
                <c:pt idx="37">
                  <c:v>105.07833333333333</c:v>
                </c:pt>
                <c:pt idx="38">
                  <c:v>107.995</c:v>
                </c:pt>
                <c:pt idx="39">
                  <c:v>104.66666666666667</c:v>
                </c:pt>
                <c:pt idx="40">
                  <c:v>103</c:v>
                </c:pt>
                <c:pt idx="41">
                  <c:v>100.50108333333333</c:v>
                </c:pt>
                <c:pt idx="42">
                  <c:v>100.91775000000001</c:v>
                </c:pt>
                <c:pt idx="43">
                  <c:v>100.08633333333333</c:v>
                </c:pt>
                <c:pt idx="44">
                  <c:v>98.003</c:v>
                </c:pt>
                <c:pt idx="45">
                  <c:v>100.50391666666667</c:v>
                </c:pt>
                <c:pt idx="46">
                  <c:v>96.753916666666669</c:v>
                </c:pt>
                <c:pt idx="47">
                  <c:v>101.33583333333333</c:v>
                </c:pt>
                <c:pt idx="48">
                  <c:v>100.5025</c:v>
                </c:pt>
                <c:pt idx="49">
                  <c:v>100.50058333333332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7936"/>
        <c:axId val="460699504"/>
      </c:lineChart>
      <c:catAx>
        <c:axId val="460697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9504"/>
        <c:crosses val="autoZero"/>
        <c:auto val="1"/>
        <c:lblAlgn val="ctr"/>
        <c:lblOffset val="100"/>
        <c:noMultiLvlLbl val="0"/>
      </c:catAx>
      <c:valAx>
        <c:axId val="46069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241300</xdr:colOff>
      <xdr:row>62</xdr:row>
      <xdr:rowOff>6350</xdr:rowOff>
    </xdr:from>
    <xdr:to>
      <xdr:col>12</xdr:col>
      <xdr:colOff>336550</xdr:colOff>
      <xdr:row>87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2"/>
  <sheetViews>
    <sheetView workbookViewId="0">
      <selection activeCell="E3" sqref="E3:E52"/>
    </sheetView>
  </sheetViews>
  <sheetFormatPr defaultRowHeight="14.5"/>
  <sheetData>
    <row r="2" spans="1:7">
      <c r="E2" s="1" t="s">
        <v>2</v>
      </c>
      <c r="F2" s="1" t="s">
        <v>1</v>
      </c>
      <c r="G2" s="1" t="s">
        <v>0</v>
      </c>
    </row>
    <row r="3" spans="1:7">
      <c r="A3" s="2" t="s">
        <v>6</v>
      </c>
      <c r="B3" s="2">
        <v>35</v>
      </c>
      <c r="C3" s="2">
        <v>38</v>
      </c>
      <c r="E3" s="1">
        <f t="shared" ref="E3:E34" si="0">HEX2DEC(A3)</f>
        <v>60</v>
      </c>
      <c r="F3" s="1">
        <f t="shared" ref="F3:F34" si="1">HEX2DEC(B3)</f>
        <v>53</v>
      </c>
      <c r="G3" s="1">
        <f t="shared" ref="G3:G34" si="2">HEX2DEC(C3)</f>
        <v>56</v>
      </c>
    </row>
    <row r="4" spans="1:7">
      <c r="A4" s="2">
        <v>39</v>
      </c>
      <c r="B4" s="2">
        <v>32</v>
      </c>
      <c r="C4" s="2">
        <v>35</v>
      </c>
      <c r="E4" s="1">
        <f t="shared" si="0"/>
        <v>57</v>
      </c>
      <c r="F4" s="1">
        <f t="shared" si="1"/>
        <v>50</v>
      </c>
      <c r="G4" s="1">
        <f t="shared" si="2"/>
        <v>53</v>
      </c>
    </row>
    <row r="5" spans="1:7">
      <c r="A5" s="2">
        <v>29</v>
      </c>
      <c r="B5" s="2">
        <v>22</v>
      </c>
      <c r="C5" s="2">
        <v>25</v>
      </c>
      <c r="E5" s="1">
        <f t="shared" si="0"/>
        <v>41</v>
      </c>
      <c r="F5" s="1">
        <f t="shared" si="1"/>
        <v>34</v>
      </c>
      <c r="G5" s="1">
        <f t="shared" si="2"/>
        <v>37</v>
      </c>
    </row>
    <row r="6" spans="1:7">
      <c r="A6" s="2" t="s">
        <v>7</v>
      </c>
      <c r="B6" s="2">
        <v>37</v>
      </c>
      <c r="C6" s="2">
        <v>39</v>
      </c>
      <c r="E6" s="1">
        <f t="shared" si="0"/>
        <v>62</v>
      </c>
      <c r="F6" s="1">
        <f t="shared" si="1"/>
        <v>55</v>
      </c>
      <c r="G6" s="1">
        <f t="shared" si="2"/>
        <v>57</v>
      </c>
    </row>
    <row r="7" spans="1:7">
      <c r="A7" s="2" t="s">
        <v>8</v>
      </c>
      <c r="B7" s="2">
        <v>43</v>
      </c>
      <c r="C7" s="2">
        <v>45</v>
      </c>
      <c r="E7" s="1">
        <f t="shared" si="0"/>
        <v>74</v>
      </c>
      <c r="F7" s="1">
        <f t="shared" si="1"/>
        <v>67</v>
      </c>
      <c r="G7" s="1">
        <f t="shared" si="2"/>
        <v>69</v>
      </c>
    </row>
    <row r="8" spans="1:7">
      <c r="A8" s="2">
        <v>49</v>
      </c>
      <c r="B8" s="2">
        <v>44</v>
      </c>
      <c r="C8" s="2">
        <v>47</v>
      </c>
      <c r="E8" s="1">
        <f t="shared" si="0"/>
        <v>73</v>
      </c>
      <c r="F8" s="1">
        <f t="shared" si="1"/>
        <v>68</v>
      </c>
      <c r="G8" s="1">
        <f t="shared" si="2"/>
        <v>71</v>
      </c>
    </row>
    <row r="9" spans="1:7">
      <c r="A9" s="2">
        <v>50</v>
      </c>
      <c r="B9" s="2" t="s">
        <v>14</v>
      </c>
      <c r="C9" s="2" t="s">
        <v>18</v>
      </c>
      <c r="E9" s="1">
        <f t="shared" si="0"/>
        <v>80</v>
      </c>
      <c r="F9" s="1">
        <f t="shared" si="1"/>
        <v>75</v>
      </c>
      <c r="G9" s="1">
        <f t="shared" si="2"/>
        <v>78</v>
      </c>
    </row>
    <row r="10" spans="1:7">
      <c r="A10" s="2" t="s">
        <v>9</v>
      </c>
      <c r="B10" s="2" t="s">
        <v>14</v>
      </c>
      <c r="C10" s="2" t="s">
        <v>11</v>
      </c>
      <c r="D10" s="1"/>
      <c r="E10" s="1">
        <f t="shared" si="0"/>
        <v>79</v>
      </c>
      <c r="F10" s="1">
        <f t="shared" si="1"/>
        <v>75</v>
      </c>
      <c r="G10" s="1">
        <f t="shared" si="2"/>
        <v>76</v>
      </c>
    </row>
    <row r="11" spans="1:7">
      <c r="A11" s="2">
        <v>49</v>
      </c>
      <c r="B11" s="2">
        <v>45</v>
      </c>
      <c r="C11" s="2">
        <v>46</v>
      </c>
      <c r="D11" s="1"/>
      <c r="E11" s="1">
        <f t="shared" si="0"/>
        <v>73</v>
      </c>
      <c r="F11" s="1">
        <f t="shared" si="1"/>
        <v>69</v>
      </c>
      <c r="G11" s="1">
        <f t="shared" si="2"/>
        <v>70</v>
      </c>
    </row>
    <row r="12" spans="1:7">
      <c r="A12" s="2">
        <v>48</v>
      </c>
      <c r="B12" s="2">
        <v>45</v>
      </c>
      <c r="C12" s="2">
        <v>43</v>
      </c>
      <c r="D12" s="1"/>
      <c r="E12" s="1">
        <f t="shared" si="0"/>
        <v>72</v>
      </c>
      <c r="F12" s="1">
        <f t="shared" si="1"/>
        <v>69</v>
      </c>
      <c r="G12" s="1">
        <f t="shared" si="2"/>
        <v>67</v>
      </c>
    </row>
    <row r="13" spans="1:7">
      <c r="A13" s="2">
        <v>47</v>
      </c>
      <c r="B13" s="2">
        <v>44</v>
      </c>
      <c r="C13" s="2">
        <v>42</v>
      </c>
      <c r="D13" s="1"/>
      <c r="E13" s="1">
        <f t="shared" si="0"/>
        <v>71</v>
      </c>
      <c r="F13" s="1">
        <f t="shared" si="1"/>
        <v>68</v>
      </c>
      <c r="G13" s="1">
        <f t="shared" si="2"/>
        <v>66</v>
      </c>
    </row>
    <row r="14" spans="1:7">
      <c r="A14" s="2">
        <v>43</v>
      </c>
      <c r="B14" s="2">
        <v>41</v>
      </c>
      <c r="C14" s="2" t="s">
        <v>19</v>
      </c>
      <c r="D14" s="1"/>
      <c r="E14" s="1">
        <f t="shared" si="0"/>
        <v>67</v>
      </c>
      <c r="F14" s="1">
        <f t="shared" si="1"/>
        <v>65</v>
      </c>
      <c r="G14" s="1">
        <f t="shared" si="2"/>
        <v>59</v>
      </c>
    </row>
    <row r="15" spans="1:7">
      <c r="A15" s="2">
        <v>49</v>
      </c>
      <c r="B15" s="2">
        <v>47</v>
      </c>
      <c r="C15" s="2">
        <v>41</v>
      </c>
      <c r="D15" s="1"/>
      <c r="E15" s="1">
        <f t="shared" si="0"/>
        <v>73</v>
      </c>
      <c r="F15" s="1">
        <f t="shared" si="1"/>
        <v>71</v>
      </c>
      <c r="G15" s="1">
        <f t="shared" si="2"/>
        <v>65</v>
      </c>
    </row>
    <row r="16" spans="1:7">
      <c r="A16" s="2">
        <v>43</v>
      </c>
      <c r="B16" s="2">
        <v>40</v>
      </c>
      <c r="C16" s="2" t="s">
        <v>10</v>
      </c>
      <c r="D16" s="1"/>
      <c r="E16" s="1">
        <f t="shared" si="0"/>
        <v>67</v>
      </c>
      <c r="F16" s="1">
        <f t="shared" si="1"/>
        <v>64</v>
      </c>
      <c r="G16" s="1">
        <f t="shared" si="2"/>
        <v>61</v>
      </c>
    </row>
    <row r="17" spans="1:7">
      <c r="A17" s="2">
        <v>42</v>
      </c>
      <c r="B17" s="2" t="s">
        <v>15</v>
      </c>
      <c r="C17" s="2" t="s">
        <v>6</v>
      </c>
      <c r="E17" s="1">
        <f t="shared" si="0"/>
        <v>66</v>
      </c>
      <c r="F17" s="1">
        <f t="shared" si="1"/>
        <v>63</v>
      </c>
      <c r="G17" s="1">
        <f t="shared" si="2"/>
        <v>60</v>
      </c>
    </row>
    <row r="18" spans="1:7">
      <c r="A18" s="2">
        <v>42</v>
      </c>
      <c r="B18" s="2" t="s">
        <v>15</v>
      </c>
      <c r="C18" s="2" t="s">
        <v>6</v>
      </c>
      <c r="E18" s="1">
        <f t="shared" si="0"/>
        <v>66</v>
      </c>
      <c r="F18" s="1">
        <f t="shared" si="1"/>
        <v>63</v>
      </c>
      <c r="G18" s="1">
        <f t="shared" si="2"/>
        <v>60</v>
      </c>
    </row>
    <row r="19" spans="1:7">
      <c r="A19" s="2" t="s">
        <v>10</v>
      </c>
      <c r="B19" s="2" t="s">
        <v>16</v>
      </c>
      <c r="C19" s="2">
        <v>37</v>
      </c>
      <c r="E19" s="1">
        <f t="shared" si="0"/>
        <v>61</v>
      </c>
      <c r="F19" s="1">
        <f t="shared" si="1"/>
        <v>58</v>
      </c>
      <c r="G19" s="1">
        <f t="shared" si="2"/>
        <v>55</v>
      </c>
    </row>
    <row r="20" spans="1:7">
      <c r="A20" s="2" t="s">
        <v>10</v>
      </c>
      <c r="B20" s="2" t="s">
        <v>16</v>
      </c>
      <c r="C20" s="2">
        <v>37</v>
      </c>
      <c r="E20" s="1">
        <f t="shared" si="0"/>
        <v>61</v>
      </c>
      <c r="F20" s="1">
        <f t="shared" si="1"/>
        <v>58</v>
      </c>
      <c r="G20" s="1">
        <f t="shared" si="2"/>
        <v>55</v>
      </c>
    </row>
    <row r="21" spans="1:7">
      <c r="A21" s="2">
        <v>50</v>
      </c>
      <c r="B21" s="2" t="s">
        <v>17</v>
      </c>
      <c r="C21" s="2" t="s">
        <v>8</v>
      </c>
      <c r="E21" s="1">
        <f t="shared" si="0"/>
        <v>80</v>
      </c>
      <c r="F21" s="1">
        <f t="shared" si="1"/>
        <v>77</v>
      </c>
      <c r="G21" s="1">
        <f t="shared" si="2"/>
        <v>74</v>
      </c>
    </row>
    <row r="22" spans="1:7">
      <c r="A22" s="2">
        <v>53</v>
      </c>
      <c r="B22" s="2">
        <v>50</v>
      </c>
      <c r="C22" s="2" t="s">
        <v>18</v>
      </c>
      <c r="E22" s="1">
        <f t="shared" si="0"/>
        <v>83</v>
      </c>
      <c r="F22" s="1">
        <f t="shared" si="1"/>
        <v>80</v>
      </c>
      <c r="G22" s="1">
        <f t="shared" si="2"/>
        <v>78</v>
      </c>
    </row>
    <row r="23" spans="1:7">
      <c r="A23" s="2">
        <v>49</v>
      </c>
      <c r="B23" s="2">
        <v>46</v>
      </c>
      <c r="C23" s="2">
        <v>44</v>
      </c>
      <c r="E23" s="1">
        <f t="shared" si="0"/>
        <v>73</v>
      </c>
      <c r="F23" s="1">
        <f t="shared" si="1"/>
        <v>70</v>
      </c>
      <c r="G23" s="1">
        <f t="shared" si="2"/>
        <v>68</v>
      </c>
    </row>
    <row r="24" spans="1:7">
      <c r="A24" s="2">
        <v>47</v>
      </c>
      <c r="B24" s="2">
        <v>40</v>
      </c>
      <c r="C24" s="2">
        <v>49</v>
      </c>
      <c r="E24" s="1">
        <f t="shared" si="0"/>
        <v>71</v>
      </c>
      <c r="F24" s="1">
        <f t="shared" si="1"/>
        <v>64</v>
      </c>
      <c r="G24" s="1">
        <f t="shared" si="2"/>
        <v>73</v>
      </c>
    </row>
    <row r="25" spans="1:7">
      <c r="A25" s="2" t="s">
        <v>11</v>
      </c>
      <c r="B25" s="2">
        <v>45</v>
      </c>
      <c r="C25" s="2" t="s">
        <v>18</v>
      </c>
      <c r="E25" s="1">
        <f t="shared" si="0"/>
        <v>76</v>
      </c>
      <c r="F25" s="1">
        <f t="shared" si="1"/>
        <v>69</v>
      </c>
      <c r="G25" s="1">
        <f t="shared" si="2"/>
        <v>78</v>
      </c>
    </row>
    <row r="26" spans="1:7">
      <c r="A26" s="2">
        <v>54</v>
      </c>
      <c r="B26" s="2">
        <v>50</v>
      </c>
      <c r="C26" s="2">
        <v>62</v>
      </c>
      <c r="E26" s="1">
        <f t="shared" si="0"/>
        <v>84</v>
      </c>
      <c r="F26" s="1">
        <f t="shared" si="1"/>
        <v>80</v>
      </c>
      <c r="G26" s="1">
        <f t="shared" si="2"/>
        <v>98</v>
      </c>
    </row>
    <row r="27" spans="1:7">
      <c r="A27" s="2">
        <v>46</v>
      </c>
      <c r="B27" s="2">
        <v>42</v>
      </c>
      <c r="C27" s="2">
        <v>54</v>
      </c>
      <c r="E27" s="1">
        <f t="shared" si="0"/>
        <v>70</v>
      </c>
      <c r="F27" s="1">
        <f t="shared" si="1"/>
        <v>66</v>
      </c>
      <c r="G27" s="1">
        <f t="shared" si="2"/>
        <v>84</v>
      </c>
    </row>
    <row r="28" spans="1:7">
      <c r="A28" s="2">
        <v>41</v>
      </c>
      <c r="B28" s="2" t="s">
        <v>7</v>
      </c>
      <c r="C28" s="2">
        <v>64</v>
      </c>
      <c r="E28" s="1">
        <f t="shared" si="0"/>
        <v>65</v>
      </c>
      <c r="F28" s="1">
        <f t="shared" si="1"/>
        <v>62</v>
      </c>
      <c r="G28" s="1">
        <f t="shared" si="2"/>
        <v>100</v>
      </c>
    </row>
    <row r="29" spans="1:7">
      <c r="A29" s="2">
        <v>59</v>
      </c>
      <c r="B29" s="2">
        <v>56</v>
      </c>
      <c r="C29" s="2" t="s">
        <v>20</v>
      </c>
      <c r="E29" s="1">
        <f t="shared" si="0"/>
        <v>89</v>
      </c>
      <c r="F29" s="1">
        <f t="shared" si="1"/>
        <v>86</v>
      </c>
      <c r="G29" s="1">
        <f t="shared" si="2"/>
        <v>124</v>
      </c>
    </row>
    <row r="30" spans="1:7">
      <c r="A30" s="2" t="s">
        <v>12</v>
      </c>
      <c r="B30" s="2">
        <v>54</v>
      </c>
      <c r="C30" s="2" t="s">
        <v>21</v>
      </c>
      <c r="E30" s="1">
        <f t="shared" si="0"/>
        <v>91</v>
      </c>
      <c r="F30" s="1">
        <f t="shared" si="1"/>
        <v>84</v>
      </c>
      <c r="G30" s="1">
        <f t="shared" si="2"/>
        <v>157</v>
      </c>
    </row>
    <row r="31" spans="1:7">
      <c r="A31" s="2" t="s">
        <v>13</v>
      </c>
      <c r="B31" s="2">
        <v>58</v>
      </c>
      <c r="C31" s="2" t="s">
        <v>22</v>
      </c>
      <c r="E31" s="1">
        <f t="shared" si="0"/>
        <v>95</v>
      </c>
      <c r="F31" s="1">
        <f t="shared" si="1"/>
        <v>88</v>
      </c>
      <c r="G31" s="1">
        <f t="shared" si="2"/>
        <v>161</v>
      </c>
    </row>
    <row r="32" spans="1:7">
      <c r="A32" s="2">
        <v>54</v>
      </c>
      <c r="B32" s="2" t="s">
        <v>11</v>
      </c>
      <c r="C32" s="2" t="s">
        <v>23</v>
      </c>
      <c r="E32" s="1">
        <f t="shared" si="0"/>
        <v>84</v>
      </c>
      <c r="F32" s="1">
        <f t="shared" si="1"/>
        <v>76</v>
      </c>
      <c r="G32" s="1">
        <f t="shared" si="2"/>
        <v>175</v>
      </c>
    </row>
    <row r="33" spans="1:7">
      <c r="A33" s="2">
        <v>53</v>
      </c>
      <c r="B33" s="2" t="s">
        <v>14</v>
      </c>
      <c r="C33" s="2" t="s">
        <v>24</v>
      </c>
      <c r="E33" s="1">
        <f t="shared" si="0"/>
        <v>83</v>
      </c>
      <c r="F33" s="1">
        <f t="shared" si="1"/>
        <v>75</v>
      </c>
      <c r="G33" s="1">
        <f t="shared" si="2"/>
        <v>174</v>
      </c>
    </row>
    <row r="34" spans="1:7">
      <c r="A34" s="2">
        <v>54</v>
      </c>
      <c r="B34" s="2" t="s">
        <v>17</v>
      </c>
      <c r="C34" s="2" t="s">
        <v>25</v>
      </c>
      <c r="E34" s="1">
        <f t="shared" si="0"/>
        <v>84</v>
      </c>
      <c r="F34" s="1">
        <f t="shared" si="1"/>
        <v>77</v>
      </c>
      <c r="G34" s="1">
        <f t="shared" si="2"/>
        <v>166</v>
      </c>
    </row>
    <row r="35" spans="1:7">
      <c r="A35" s="2">
        <v>39</v>
      </c>
      <c r="B35" s="2">
        <v>32</v>
      </c>
      <c r="C35" s="2" t="s">
        <v>26</v>
      </c>
      <c r="E35" s="1">
        <f t="shared" ref="E35:E52" si="3">HEX2DEC(A35)</f>
        <v>57</v>
      </c>
      <c r="F35" s="1">
        <f t="shared" ref="F35:F52" si="4">HEX2DEC(B35)</f>
        <v>50</v>
      </c>
      <c r="G35" s="1">
        <f t="shared" ref="G35:G52" si="5">HEX2DEC(C35)</f>
        <v>139</v>
      </c>
    </row>
    <row r="36" spans="1:7">
      <c r="A36" s="2" t="s">
        <v>11</v>
      </c>
      <c r="B36" s="2">
        <v>47</v>
      </c>
      <c r="C36" s="2">
        <v>89</v>
      </c>
      <c r="E36" s="1">
        <f t="shared" si="3"/>
        <v>76</v>
      </c>
      <c r="F36" s="1">
        <f t="shared" si="4"/>
        <v>71</v>
      </c>
      <c r="G36" s="1">
        <f t="shared" si="5"/>
        <v>137</v>
      </c>
    </row>
    <row r="37" spans="1:7">
      <c r="A37" s="2">
        <v>52</v>
      </c>
      <c r="B37" s="2" t="s">
        <v>17</v>
      </c>
      <c r="C37" s="2" t="s">
        <v>27</v>
      </c>
      <c r="E37" s="1">
        <f t="shared" si="3"/>
        <v>82</v>
      </c>
      <c r="F37" s="1">
        <f t="shared" si="4"/>
        <v>77</v>
      </c>
      <c r="G37" s="1">
        <f t="shared" si="5"/>
        <v>143</v>
      </c>
    </row>
    <row r="38" spans="1:7">
      <c r="A38" s="2">
        <v>45</v>
      </c>
      <c r="B38" s="2">
        <v>44</v>
      </c>
      <c r="C38" s="2" t="s">
        <v>28</v>
      </c>
      <c r="E38" s="1">
        <f t="shared" si="3"/>
        <v>69</v>
      </c>
      <c r="F38" s="1">
        <f t="shared" si="4"/>
        <v>68</v>
      </c>
      <c r="G38" s="1">
        <f t="shared" si="5"/>
        <v>106</v>
      </c>
    </row>
    <row r="39" spans="1:7">
      <c r="A39" s="2">
        <v>39</v>
      </c>
      <c r="B39" s="2">
        <v>38</v>
      </c>
      <c r="C39" s="2" t="s">
        <v>29</v>
      </c>
      <c r="E39" s="1">
        <f t="shared" si="3"/>
        <v>57</v>
      </c>
      <c r="F39" s="1">
        <f t="shared" si="4"/>
        <v>56</v>
      </c>
      <c r="G39" s="1">
        <f t="shared" si="5"/>
        <v>94</v>
      </c>
    </row>
    <row r="40" spans="1:7">
      <c r="A40" s="2" t="s">
        <v>10</v>
      </c>
      <c r="B40" s="2" t="s">
        <v>10</v>
      </c>
      <c r="C40" s="2">
        <v>49</v>
      </c>
      <c r="E40" s="1">
        <f t="shared" si="3"/>
        <v>61</v>
      </c>
      <c r="F40" s="1">
        <f t="shared" si="4"/>
        <v>61</v>
      </c>
      <c r="G40" s="1">
        <f t="shared" si="5"/>
        <v>73</v>
      </c>
    </row>
    <row r="41" spans="1:7">
      <c r="A41" s="2">
        <v>44</v>
      </c>
      <c r="B41" s="2">
        <v>44</v>
      </c>
      <c r="C41" s="2">
        <v>50</v>
      </c>
      <c r="E41" s="1">
        <f t="shared" si="3"/>
        <v>68</v>
      </c>
      <c r="F41" s="1">
        <f t="shared" si="4"/>
        <v>68</v>
      </c>
      <c r="G41" s="1">
        <f t="shared" si="5"/>
        <v>80</v>
      </c>
    </row>
    <row r="42" spans="1:7">
      <c r="A42" s="2">
        <v>48</v>
      </c>
      <c r="B42" s="2">
        <v>48</v>
      </c>
      <c r="C42" s="2">
        <v>48</v>
      </c>
      <c r="E42" s="1">
        <f t="shared" si="3"/>
        <v>72</v>
      </c>
      <c r="F42" s="1">
        <f t="shared" si="4"/>
        <v>72</v>
      </c>
      <c r="G42" s="1">
        <f t="shared" si="5"/>
        <v>72</v>
      </c>
    </row>
    <row r="43" spans="1:7">
      <c r="A43" s="2">
        <v>44</v>
      </c>
      <c r="B43" s="2">
        <v>44</v>
      </c>
      <c r="C43" s="2">
        <v>44</v>
      </c>
      <c r="E43" s="1">
        <f t="shared" si="3"/>
        <v>68</v>
      </c>
      <c r="F43" s="1">
        <f t="shared" si="4"/>
        <v>68</v>
      </c>
      <c r="G43" s="1">
        <f t="shared" si="5"/>
        <v>68</v>
      </c>
    </row>
    <row r="44" spans="1:7">
      <c r="A44" s="2">
        <v>41</v>
      </c>
      <c r="B44" s="2">
        <v>40</v>
      </c>
      <c r="C44" s="2" t="s">
        <v>7</v>
      </c>
      <c r="E44" s="1">
        <f t="shared" si="3"/>
        <v>65</v>
      </c>
      <c r="F44" s="1">
        <f t="shared" si="4"/>
        <v>64</v>
      </c>
      <c r="G44" s="1">
        <f t="shared" si="5"/>
        <v>62</v>
      </c>
    </row>
    <row r="45" spans="1:7">
      <c r="A45" s="2">
        <v>42</v>
      </c>
      <c r="B45" s="2">
        <v>41</v>
      </c>
      <c r="C45" s="2" t="s">
        <v>15</v>
      </c>
      <c r="E45" s="1">
        <f t="shared" si="3"/>
        <v>66</v>
      </c>
      <c r="F45" s="1">
        <f t="shared" si="4"/>
        <v>65</v>
      </c>
      <c r="G45" s="1">
        <f t="shared" si="5"/>
        <v>63</v>
      </c>
    </row>
    <row r="46" spans="1:7">
      <c r="A46" s="2">
        <v>45</v>
      </c>
      <c r="B46" s="2">
        <v>43</v>
      </c>
      <c r="C46" s="2" t="s">
        <v>10</v>
      </c>
      <c r="E46" s="1">
        <f t="shared" si="3"/>
        <v>69</v>
      </c>
      <c r="F46" s="1">
        <f t="shared" si="4"/>
        <v>67</v>
      </c>
      <c r="G46" s="1">
        <f t="shared" si="5"/>
        <v>61</v>
      </c>
    </row>
    <row r="47" spans="1:7">
      <c r="A47" s="2">
        <v>40</v>
      </c>
      <c r="B47" s="2" t="s">
        <v>7</v>
      </c>
      <c r="C47" s="2">
        <v>38</v>
      </c>
      <c r="E47" s="1">
        <f t="shared" si="3"/>
        <v>64</v>
      </c>
      <c r="F47" s="1">
        <f t="shared" si="4"/>
        <v>62</v>
      </c>
      <c r="G47" s="1">
        <f t="shared" si="5"/>
        <v>56</v>
      </c>
    </row>
    <row r="48" spans="1:7">
      <c r="A48" s="2">
        <v>49</v>
      </c>
      <c r="B48" s="2">
        <v>45</v>
      </c>
      <c r="C48" s="2" t="s">
        <v>7</v>
      </c>
      <c r="E48" s="1">
        <f t="shared" si="3"/>
        <v>73</v>
      </c>
      <c r="F48" s="1">
        <f t="shared" si="4"/>
        <v>69</v>
      </c>
      <c r="G48" s="1">
        <f t="shared" si="5"/>
        <v>62</v>
      </c>
    </row>
    <row r="49" spans="1:7">
      <c r="A49" s="2">
        <v>40</v>
      </c>
      <c r="B49" s="2" t="s">
        <v>6</v>
      </c>
      <c r="C49" s="2">
        <v>35</v>
      </c>
      <c r="E49" s="1">
        <f t="shared" si="3"/>
        <v>64</v>
      </c>
      <c r="F49" s="1">
        <f t="shared" si="4"/>
        <v>60</v>
      </c>
      <c r="G49" s="1">
        <f t="shared" si="5"/>
        <v>53</v>
      </c>
    </row>
    <row r="50" spans="1:7">
      <c r="A50" s="2">
        <v>48</v>
      </c>
      <c r="B50" s="2">
        <v>43</v>
      </c>
      <c r="C50" s="2">
        <v>40</v>
      </c>
      <c r="E50" s="1">
        <f t="shared" si="3"/>
        <v>72</v>
      </c>
      <c r="F50" s="1">
        <f t="shared" si="4"/>
        <v>67</v>
      </c>
      <c r="G50" s="1">
        <f t="shared" si="5"/>
        <v>64</v>
      </c>
    </row>
    <row r="51" spans="1:7">
      <c r="A51" s="2">
        <v>46</v>
      </c>
      <c r="B51" s="2">
        <v>41</v>
      </c>
      <c r="C51" s="2" t="s">
        <v>7</v>
      </c>
      <c r="E51" s="1">
        <f t="shared" si="3"/>
        <v>70</v>
      </c>
      <c r="F51" s="1">
        <f t="shared" si="4"/>
        <v>65</v>
      </c>
      <c r="G51" s="1">
        <f t="shared" si="5"/>
        <v>62</v>
      </c>
    </row>
    <row r="52" spans="1:7">
      <c r="A52" s="2">
        <v>41</v>
      </c>
      <c r="B52" s="2" t="s">
        <v>10</v>
      </c>
      <c r="C52" s="2" t="s">
        <v>7</v>
      </c>
      <c r="E52" s="1">
        <f t="shared" si="3"/>
        <v>65</v>
      </c>
      <c r="F52" s="1">
        <f t="shared" si="4"/>
        <v>61</v>
      </c>
      <c r="G52" s="1">
        <f t="shared" si="5"/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5"/>
  <sheetViews>
    <sheetView tabSelected="1" workbookViewId="0">
      <selection activeCell="H11" sqref="H11"/>
    </sheetView>
  </sheetViews>
  <sheetFormatPr defaultRowHeight="14.5"/>
  <cols>
    <col min="7" max="7" width="1.26953125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0</v>
      </c>
      <c r="I1" t="s">
        <v>1</v>
      </c>
      <c r="J1" t="s">
        <v>2</v>
      </c>
    </row>
    <row r="2" spans="1:17">
      <c r="A2">
        <v>255</v>
      </c>
      <c r="B2">
        <v>255</v>
      </c>
      <c r="C2">
        <v>255</v>
      </c>
      <c r="D2">
        <f t="shared" ref="D2:D8" si="0">0.299*A2+0.587*B2+0.114*C2</f>
        <v>255</v>
      </c>
      <c r="E2">
        <f t="shared" ref="E2:E8" si="1">-0.169*A2-0.331*B2+0.5*C2+128</f>
        <v>128</v>
      </c>
      <c r="F2">
        <f t="shared" ref="F2:F8" si="2">0.5*A2-0.419*B2-0.081*C2+128</f>
        <v>128</v>
      </c>
      <c r="H2" s="1">
        <f t="shared" ref="H2:H8" si="3">D2+1.402*(F2-128)</f>
        <v>255</v>
      </c>
      <c r="I2" s="1">
        <f t="shared" ref="I2:I8" si="4">D2-0.344*(E2-128)-0.714*(F2-128)</f>
        <v>255</v>
      </c>
      <c r="J2" s="1">
        <f t="shared" ref="J2:J8" si="5">D2+1.772*(E2-128)</f>
        <v>255</v>
      </c>
    </row>
    <row r="3" spans="1:17">
      <c r="A3">
        <v>255</v>
      </c>
      <c r="B3">
        <v>0</v>
      </c>
      <c r="C3">
        <v>0</v>
      </c>
      <c r="D3" s="1">
        <f t="shared" si="0"/>
        <v>76.24499999999999</v>
      </c>
      <c r="E3" s="1">
        <f t="shared" si="1"/>
        <v>84.905000000000001</v>
      </c>
      <c r="F3" s="1">
        <f t="shared" si="2"/>
        <v>255.5</v>
      </c>
      <c r="G3" s="1"/>
      <c r="H3" s="1">
        <f t="shared" si="3"/>
        <v>255</v>
      </c>
      <c r="I3" s="1">
        <f t="shared" si="4"/>
        <v>3.4679999999994493E-2</v>
      </c>
      <c r="J3" s="1">
        <f t="shared" si="5"/>
        <v>-0.11934000000000822</v>
      </c>
    </row>
    <row r="4" spans="1:17">
      <c r="A4">
        <v>0</v>
      </c>
      <c r="B4">
        <v>255</v>
      </c>
      <c r="C4">
        <v>0</v>
      </c>
      <c r="D4" s="1">
        <f t="shared" si="0"/>
        <v>149.685</v>
      </c>
      <c r="E4" s="1">
        <f t="shared" si="1"/>
        <v>43.594999999999999</v>
      </c>
      <c r="F4" s="1">
        <f t="shared" si="2"/>
        <v>21.155000000000001</v>
      </c>
      <c r="G4" s="1"/>
      <c r="H4" s="1">
        <f t="shared" si="3"/>
        <v>-0.11168999999998164</v>
      </c>
      <c r="I4" s="1">
        <f t="shared" si="4"/>
        <v>255.00765000000001</v>
      </c>
      <c r="J4" s="1">
        <f t="shared" si="5"/>
        <v>0.11933999999999401</v>
      </c>
    </row>
    <row r="5" spans="1:17">
      <c r="A5">
        <v>0</v>
      </c>
      <c r="B5">
        <v>0</v>
      </c>
      <c r="C5">
        <v>255</v>
      </c>
      <c r="D5" s="1">
        <f t="shared" si="0"/>
        <v>29.07</v>
      </c>
      <c r="E5" s="1">
        <f t="shared" si="1"/>
        <v>255.5</v>
      </c>
      <c r="F5" s="1">
        <f t="shared" si="2"/>
        <v>107.345</v>
      </c>
      <c r="G5" s="1"/>
      <c r="H5" s="1">
        <f t="shared" si="3"/>
        <v>0.1116899999999994</v>
      </c>
      <c r="I5" s="1">
        <f t="shared" si="4"/>
        <v>-4.2329999999999757E-2</v>
      </c>
      <c r="J5" s="1">
        <f t="shared" si="5"/>
        <v>255</v>
      </c>
    </row>
    <row r="6" spans="1:17">
      <c r="A6">
        <v>0</v>
      </c>
      <c r="B6">
        <v>255</v>
      </c>
      <c r="C6">
        <v>255</v>
      </c>
      <c r="D6" s="1">
        <f t="shared" si="0"/>
        <v>178.755</v>
      </c>
      <c r="E6" s="1">
        <f t="shared" si="1"/>
        <v>171.095</v>
      </c>
      <c r="F6" s="1">
        <f t="shared" si="2"/>
        <v>0.5</v>
      </c>
      <c r="G6" s="1"/>
      <c r="H6" s="1">
        <f t="shared" si="3"/>
        <v>0</v>
      </c>
      <c r="I6" s="1">
        <f t="shared" si="4"/>
        <v>254.96531999999999</v>
      </c>
      <c r="J6" s="1">
        <f t="shared" si="5"/>
        <v>255.11933999999999</v>
      </c>
    </row>
    <row r="7" spans="1:17">
      <c r="A7">
        <v>255</v>
      </c>
      <c r="B7">
        <v>0</v>
      </c>
      <c r="C7">
        <v>255</v>
      </c>
      <c r="D7" s="1">
        <f t="shared" si="0"/>
        <v>105.315</v>
      </c>
      <c r="E7" s="1">
        <f t="shared" si="1"/>
        <v>212.405</v>
      </c>
      <c r="F7" s="1">
        <f t="shared" si="2"/>
        <v>234.845</v>
      </c>
      <c r="G7" s="1"/>
      <c r="H7" s="1">
        <f t="shared" si="3"/>
        <v>255.11168999999998</v>
      </c>
      <c r="I7" s="1">
        <f t="shared" si="4"/>
        <v>-7.6499999999981583E-3</v>
      </c>
      <c r="J7" s="1">
        <f t="shared" si="5"/>
        <v>254.88066000000001</v>
      </c>
    </row>
    <row r="8" spans="1:17">
      <c r="A8">
        <v>255</v>
      </c>
      <c r="B8">
        <v>255</v>
      </c>
      <c r="C8">
        <v>0</v>
      </c>
      <c r="D8" s="1">
        <f t="shared" si="0"/>
        <v>225.93</v>
      </c>
      <c r="E8" s="1">
        <f t="shared" si="1"/>
        <v>0.5</v>
      </c>
      <c r="F8" s="1">
        <f t="shared" si="2"/>
        <v>148.655</v>
      </c>
      <c r="G8" s="1"/>
      <c r="H8" s="1">
        <f t="shared" si="3"/>
        <v>254.88831000000002</v>
      </c>
      <c r="I8" s="1">
        <f t="shared" si="4"/>
        <v>255.04233000000002</v>
      </c>
      <c r="J8" s="1">
        <f t="shared" si="5"/>
        <v>0</v>
      </c>
    </row>
    <row r="9" spans="1:17">
      <c r="P9" t="s">
        <v>5</v>
      </c>
      <c r="Q9" t="s">
        <v>32</v>
      </c>
    </row>
    <row r="10" spans="1:17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L10" t="s">
        <v>30</v>
      </c>
      <c r="M10" t="s">
        <v>31</v>
      </c>
      <c r="P10">
        <v>0</v>
      </c>
      <c r="Q10">
        <f>ROUND(1.402*(P10-128),0)</f>
        <v>-179</v>
      </c>
    </row>
    <row r="11" spans="1:17">
      <c r="A11">
        <v>56</v>
      </c>
      <c r="B11">
        <v>53</v>
      </c>
      <c r="C11">
        <v>60</v>
      </c>
      <c r="D11" s="1">
        <f t="shared" ref="D11:D42" si="6">0.299*A11+0.587*B11+0.114*C11</f>
        <v>54.694999999999993</v>
      </c>
      <c r="E11" s="1">
        <f t="shared" ref="E11:E42" si="7">-0.169*A11-0.331*B11+0.5*C11+128</f>
        <v>130.99299999999999</v>
      </c>
      <c r="F11" s="1">
        <f t="shared" ref="F11:F42" si="8">0.5*A11-0.419*B11-0.081*C11+128</f>
        <v>128.93299999999999</v>
      </c>
      <c r="G11" s="1"/>
      <c r="H11" s="1">
        <f t="shared" ref="H11:H60" si="9">D11+1.402*(F11-128)</f>
        <v>56.003065999999983</v>
      </c>
      <c r="I11" s="1">
        <f t="shared" ref="I11:I60" si="10">D11-0.344*(E11-128)-0.714*(F11-128)</f>
        <v>52.999245999999999</v>
      </c>
      <c r="J11" s="1">
        <f t="shared" ref="J11:J60" si="11">D11+1.772*(E11-128)</f>
        <v>59.998595999999985</v>
      </c>
      <c r="L11" s="1">
        <f>(D11+F11)/2</f>
        <v>91.813999999999993</v>
      </c>
      <c r="M11">
        <f>(D11+1.4*F11)/2.4</f>
        <v>98.000499999999988</v>
      </c>
      <c r="P11">
        <f>P10+1</f>
        <v>1</v>
      </c>
      <c r="Q11">
        <f t="shared" ref="Q11:Q74" si="12">ROUND(1.402*(P11-128),0)</f>
        <v>-178</v>
      </c>
    </row>
    <row r="12" spans="1:17">
      <c r="A12">
        <v>53</v>
      </c>
      <c r="B12">
        <v>50</v>
      </c>
      <c r="C12">
        <v>57</v>
      </c>
      <c r="D12" s="1">
        <f t="shared" si="6"/>
        <v>51.694999999999993</v>
      </c>
      <c r="E12" s="1">
        <f t="shared" si="7"/>
        <v>130.99299999999999</v>
      </c>
      <c r="F12" s="1">
        <f t="shared" si="8"/>
        <v>128.93299999999999</v>
      </c>
      <c r="G12" s="1"/>
      <c r="H12" s="1">
        <f t="shared" si="9"/>
        <v>53.003065999999983</v>
      </c>
      <c r="I12" s="1">
        <f t="shared" si="10"/>
        <v>49.999245999999999</v>
      </c>
      <c r="J12" s="1">
        <f t="shared" si="11"/>
        <v>56.998595999999985</v>
      </c>
      <c r="L12" s="1">
        <f t="shared" ref="L12:L60" si="13">(D12+F12)/2</f>
        <v>90.313999999999993</v>
      </c>
      <c r="M12">
        <f t="shared" ref="M12:M60" si="14">(D12+1.4*F12)/2.4</f>
        <v>96.750499999999988</v>
      </c>
      <c r="P12">
        <f t="shared" ref="P12:P75" si="15">P11+1</f>
        <v>2</v>
      </c>
      <c r="Q12">
        <f t="shared" si="12"/>
        <v>-177</v>
      </c>
    </row>
    <row r="13" spans="1:17">
      <c r="A13">
        <v>37</v>
      </c>
      <c r="B13">
        <v>34</v>
      </c>
      <c r="C13">
        <v>41</v>
      </c>
      <c r="D13" s="1">
        <f t="shared" si="6"/>
        <v>35.695</v>
      </c>
      <c r="E13" s="1">
        <f t="shared" si="7"/>
        <v>130.99299999999999</v>
      </c>
      <c r="F13" s="1">
        <f t="shared" si="8"/>
        <v>128.93299999999999</v>
      </c>
      <c r="G13" s="1"/>
      <c r="H13" s="1">
        <f t="shared" si="9"/>
        <v>37.00306599999999</v>
      </c>
      <c r="I13" s="1">
        <f t="shared" si="10"/>
        <v>33.999246000000007</v>
      </c>
      <c r="J13" s="1">
        <f t="shared" si="11"/>
        <v>40.998595999999992</v>
      </c>
      <c r="L13" s="1">
        <f t="shared" si="13"/>
        <v>82.313999999999993</v>
      </c>
      <c r="M13">
        <f t="shared" si="14"/>
        <v>90.083833333333331</v>
      </c>
      <c r="P13">
        <f t="shared" si="15"/>
        <v>3</v>
      </c>
      <c r="Q13">
        <f t="shared" si="12"/>
        <v>-175</v>
      </c>
    </row>
    <row r="14" spans="1:17">
      <c r="A14">
        <v>57</v>
      </c>
      <c r="B14">
        <v>55</v>
      </c>
      <c r="C14">
        <v>62</v>
      </c>
      <c r="D14" s="1">
        <f t="shared" si="6"/>
        <v>56.395999999999994</v>
      </c>
      <c r="E14" s="1">
        <f t="shared" si="7"/>
        <v>131.16200000000001</v>
      </c>
      <c r="F14" s="1">
        <f t="shared" si="8"/>
        <v>128.43299999999999</v>
      </c>
      <c r="G14" s="1"/>
      <c r="H14" s="1">
        <f t="shared" si="9"/>
        <v>57.003065999999983</v>
      </c>
      <c r="I14" s="1">
        <f t="shared" si="10"/>
        <v>54.999109999999995</v>
      </c>
      <c r="J14" s="1">
        <f t="shared" si="11"/>
        <v>61.999064000000004</v>
      </c>
      <c r="L14" s="1">
        <f t="shared" si="13"/>
        <v>92.41449999999999</v>
      </c>
      <c r="M14">
        <f t="shared" si="14"/>
        <v>98.417583333333326</v>
      </c>
      <c r="P14">
        <f t="shared" si="15"/>
        <v>4</v>
      </c>
      <c r="Q14">
        <f t="shared" si="12"/>
        <v>-174</v>
      </c>
    </row>
    <row r="15" spans="1:17">
      <c r="A15">
        <v>69</v>
      </c>
      <c r="B15">
        <v>67</v>
      </c>
      <c r="C15">
        <v>74</v>
      </c>
      <c r="D15" s="1">
        <f t="shared" si="6"/>
        <v>68.396000000000001</v>
      </c>
      <c r="E15" s="1">
        <f t="shared" si="7"/>
        <v>131.16200000000001</v>
      </c>
      <c r="F15" s="1">
        <f t="shared" si="8"/>
        <v>128.43299999999999</v>
      </c>
      <c r="G15" s="1"/>
      <c r="H15" s="1">
        <f t="shared" si="9"/>
        <v>69.00306599999999</v>
      </c>
      <c r="I15" s="1">
        <f t="shared" si="10"/>
        <v>66.999110000000002</v>
      </c>
      <c r="J15" s="1">
        <f t="shared" si="11"/>
        <v>73.999064000000018</v>
      </c>
      <c r="L15" s="1">
        <f t="shared" si="13"/>
        <v>98.414500000000004</v>
      </c>
      <c r="M15">
        <f t="shared" si="14"/>
        <v>103.41758333333334</v>
      </c>
      <c r="P15">
        <f t="shared" si="15"/>
        <v>5</v>
      </c>
      <c r="Q15">
        <f t="shared" si="12"/>
        <v>-172</v>
      </c>
    </row>
    <row r="16" spans="1:17">
      <c r="A16">
        <v>71</v>
      </c>
      <c r="B16">
        <v>68</v>
      </c>
      <c r="C16">
        <v>73</v>
      </c>
      <c r="D16" s="1">
        <f t="shared" si="6"/>
        <v>69.466999999999999</v>
      </c>
      <c r="E16" s="1">
        <f t="shared" si="7"/>
        <v>129.99299999999999</v>
      </c>
      <c r="F16" s="1">
        <f t="shared" si="8"/>
        <v>129.095</v>
      </c>
      <c r="G16" s="1"/>
      <c r="H16" s="1">
        <f t="shared" si="9"/>
        <v>71.002189999999999</v>
      </c>
      <c r="I16" s="1">
        <f t="shared" si="10"/>
        <v>67.999578</v>
      </c>
      <c r="J16" s="1">
        <f t="shared" si="11"/>
        <v>72.998595999999992</v>
      </c>
      <c r="L16" s="1">
        <f t="shared" si="13"/>
        <v>99.281000000000006</v>
      </c>
      <c r="M16">
        <f t="shared" si="14"/>
        <v>104.25</v>
      </c>
      <c r="P16">
        <f t="shared" si="15"/>
        <v>6</v>
      </c>
      <c r="Q16">
        <f t="shared" si="12"/>
        <v>-171</v>
      </c>
    </row>
    <row r="17" spans="1:17">
      <c r="A17">
        <v>78</v>
      </c>
      <c r="B17">
        <v>75</v>
      </c>
      <c r="C17">
        <v>80</v>
      </c>
      <c r="D17" s="1">
        <f t="shared" si="6"/>
        <v>76.466999999999999</v>
      </c>
      <c r="E17" s="1">
        <f t="shared" si="7"/>
        <v>129.99299999999999</v>
      </c>
      <c r="F17" s="1">
        <f t="shared" si="8"/>
        <v>129.095</v>
      </c>
      <c r="G17" s="1"/>
      <c r="H17" s="1">
        <f t="shared" si="9"/>
        <v>78.002189999999999</v>
      </c>
      <c r="I17" s="1">
        <f t="shared" si="10"/>
        <v>74.999578</v>
      </c>
      <c r="J17" s="1">
        <f t="shared" si="11"/>
        <v>79.998595999999992</v>
      </c>
      <c r="L17" s="1">
        <f t="shared" si="13"/>
        <v>102.78100000000001</v>
      </c>
      <c r="M17">
        <f t="shared" si="14"/>
        <v>107.16666666666667</v>
      </c>
      <c r="P17">
        <f t="shared" si="15"/>
        <v>7</v>
      </c>
      <c r="Q17">
        <f t="shared" si="12"/>
        <v>-170</v>
      </c>
    </row>
    <row r="18" spans="1:17">
      <c r="A18">
        <v>76</v>
      </c>
      <c r="B18">
        <v>75</v>
      </c>
      <c r="C18">
        <v>79</v>
      </c>
      <c r="D18" s="1">
        <f t="shared" si="6"/>
        <v>75.754999999999995</v>
      </c>
      <c r="E18" s="1">
        <f t="shared" si="7"/>
        <v>129.83099999999999</v>
      </c>
      <c r="F18" s="1">
        <f t="shared" si="8"/>
        <v>128.17600000000002</v>
      </c>
      <c r="G18" s="1"/>
      <c r="H18" s="1">
        <f t="shared" si="9"/>
        <v>76.001752000000025</v>
      </c>
      <c r="I18" s="1">
        <f t="shared" si="10"/>
        <v>74.999471999999983</v>
      </c>
      <c r="J18" s="1">
        <f t="shared" si="11"/>
        <v>78.999531999999974</v>
      </c>
      <c r="L18" s="1">
        <f t="shared" si="13"/>
        <v>101.96550000000001</v>
      </c>
      <c r="M18">
        <f t="shared" si="14"/>
        <v>106.33391666666667</v>
      </c>
      <c r="P18">
        <f t="shared" si="15"/>
        <v>8</v>
      </c>
      <c r="Q18">
        <f t="shared" si="12"/>
        <v>-168</v>
      </c>
    </row>
    <row r="19" spans="1:17">
      <c r="A19">
        <v>70</v>
      </c>
      <c r="B19">
        <v>69</v>
      </c>
      <c r="C19">
        <v>73</v>
      </c>
      <c r="D19" s="1">
        <f t="shared" si="6"/>
        <v>69.754999999999995</v>
      </c>
      <c r="E19" s="1">
        <f t="shared" si="7"/>
        <v>129.83099999999999</v>
      </c>
      <c r="F19" s="1">
        <f t="shared" si="8"/>
        <v>128.17599999999999</v>
      </c>
      <c r="G19" s="1"/>
      <c r="H19" s="1">
        <f t="shared" si="9"/>
        <v>70.001751999999982</v>
      </c>
      <c r="I19" s="1">
        <f t="shared" si="10"/>
        <v>68.999472000000011</v>
      </c>
      <c r="J19" s="1">
        <f t="shared" si="11"/>
        <v>72.999531999999974</v>
      </c>
      <c r="L19" s="1">
        <f t="shared" si="13"/>
        <v>98.965499999999992</v>
      </c>
      <c r="M19">
        <f t="shared" si="14"/>
        <v>103.83391666666667</v>
      </c>
      <c r="P19">
        <f t="shared" si="15"/>
        <v>9</v>
      </c>
      <c r="Q19">
        <f t="shared" si="12"/>
        <v>-167</v>
      </c>
    </row>
    <row r="20" spans="1:17">
      <c r="A20">
        <v>67</v>
      </c>
      <c r="B20">
        <v>69</v>
      </c>
      <c r="C20">
        <v>72</v>
      </c>
      <c r="D20" s="1">
        <f t="shared" si="6"/>
        <v>68.744</v>
      </c>
      <c r="E20" s="1">
        <f t="shared" si="7"/>
        <v>129.83799999999999</v>
      </c>
      <c r="F20" s="1">
        <f t="shared" si="8"/>
        <v>126.75700000000001</v>
      </c>
      <c r="G20" s="1"/>
      <c r="H20" s="1">
        <f t="shared" si="9"/>
        <v>67.001314000000008</v>
      </c>
      <c r="I20" s="1">
        <f t="shared" si="10"/>
        <v>68.999229999999997</v>
      </c>
      <c r="J20" s="1">
        <f t="shared" si="11"/>
        <v>72.000935999999996</v>
      </c>
      <c r="L20" s="1">
        <f t="shared" si="13"/>
        <v>97.750500000000002</v>
      </c>
      <c r="M20">
        <f t="shared" si="14"/>
        <v>102.58491666666667</v>
      </c>
      <c r="P20">
        <f t="shared" si="15"/>
        <v>10</v>
      </c>
      <c r="Q20">
        <f t="shared" si="12"/>
        <v>-165</v>
      </c>
    </row>
    <row r="21" spans="1:17">
      <c r="A21">
        <v>66</v>
      </c>
      <c r="B21">
        <v>68</v>
      </c>
      <c r="C21">
        <v>71</v>
      </c>
      <c r="D21" s="1">
        <f t="shared" si="6"/>
        <v>67.743999999999986</v>
      </c>
      <c r="E21" s="1">
        <f t="shared" si="7"/>
        <v>129.83799999999999</v>
      </c>
      <c r="F21" s="1">
        <f t="shared" si="8"/>
        <v>126.75700000000001</v>
      </c>
      <c r="G21" s="1"/>
      <c r="H21" s="1">
        <f t="shared" si="9"/>
        <v>66.001313999999994</v>
      </c>
      <c r="I21" s="1">
        <f t="shared" si="10"/>
        <v>67.999229999999983</v>
      </c>
      <c r="J21" s="1">
        <f t="shared" si="11"/>
        <v>71.000935999999967</v>
      </c>
      <c r="L21" s="1">
        <f t="shared" si="13"/>
        <v>97.250499999999988</v>
      </c>
      <c r="M21">
        <f t="shared" si="14"/>
        <v>102.16825</v>
      </c>
      <c r="P21">
        <f t="shared" si="15"/>
        <v>11</v>
      </c>
      <c r="Q21">
        <f t="shared" si="12"/>
        <v>-164</v>
      </c>
    </row>
    <row r="22" spans="1:17">
      <c r="A22">
        <v>59</v>
      </c>
      <c r="B22">
        <v>65</v>
      </c>
      <c r="C22">
        <v>67</v>
      </c>
      <c r="D22" s="1">
        <f t="shared" si="6"/>
        <v>63.433999999999997</v>
      </c>
      <c r="E22" s="1">
        <f t="shared" si="7"/>
        <v>130.01400000000001</v>
      </c>
      <c r="F22" s="1">
        <f t="shared" si="8"/>
        <v>124.83799999999999</v>
      </c>
      <c r="G22" s="1"/>
      <c r="H22" s="1">
        <f t="shared" si="9"/>
        <v>59.000875999999991</v>
      </c>
      <c r="I22" s="1">
        <f t="shared" si="10"/>
        <v>64.998851999999999</v>
      </c>
      <c r="J22" s="1">
        <f t="shared" si="11"/>
        <v>67.002808000000016</v>
      </c>
      <c r="L22" s="1">
        <f t="shared" si="13"/>
        <v>94.135999999999996</v>
      </c>
      <c r="M22">
        <f t="shared" si="14"/>
        <v>99.252999999999986</v>
      </c>
      <c r="P22">
        <f t="shared" si="15"/>
        <v>12</v>
      </c>
      <c r="Q22">
        <f t="shared" si="12"/>
        <v>-163</v>
      </c>
    </row>
    <row r="23" spans="1:17">
      <c r="A23">
        <v>65</v>
      </c>
      <c r="B23">
        <v>71</v>
      </c>
      <c r="C23">
        <v>73</v>
      </c>
      <c r="D23" s="1">
        <f t="shared" si="6"/>
        <v>69.433999999999997</v>
      </c>
      <c r="E23" s="1">
        <f t="shared" si="7"/>
        <v>130.01400000000001</v>
      </c>
      <c r="F23" s="1">
        <f t="shared" si="8"/>
        <v>124.83799999999999</v>
      </c>
      <c r="G23" s="1"/>
      <c r="H23" s="1">
        <f t="shared" si="9"/>
        <v>65.000875999999991</v>
      </c>
      <c r="I23" s="1">
        <f t="shared" si="10"/>
        <v>70.998851999999999</v>
      </c>
      <c r="J23" s="1">
        <f t="shared" si="11"/>
        <v>73.002808000000016</v>
      </c>
      <c r="L23" s="1">
        <f t="shared" si="13"/>
        <v>97.135999999999996</v>
      </c>
      <c r="M23">
        <f t="shared" si="14"/>
        <v>101.75299999999999</v>
      </c>
      <c r="P23">
        <f t="shared" si="15"/>
        <v>13</v>
      </c>
      <c r="Q23">
        <f t="shared" si="12"/>
        <v>-161</v>
      </c>
    </row>
    <row r="24" spans="1:17">
      <c r="A24">
        <v>61</v>
      </c>
      <c r="B24">
        <v>64</v>
      </c>
      <c r="C24">
        <v>67</v>
      </c>
      <c r="D24" s="1">
        <f t="shared" si="6"/>
        <v>63.445</v>
      </c>
      <c r="E24" s="1">
        <f t="shared" si="7"/>
        <v>130.00700000000001</v>
      </c>
      <c r="F24" s="1">
        <f t="shared" si="8"/>
        <v>126.25700000000001</v>
      </c>
      <c r="G24" s="1"/>
      <c r="H24" s="1">
        <f t="shared" si="9"/>
        <v>61.001314000000008</v>
      </c>
      <c r="I24" s="1">
        <f t="shared" si="10"/>
        <v>63.999093999999992</v>
      </c>
      <c r="J24" s="1">
        <f t="shared" si="11"/>
        <v>67.001404000000008</v>
      </c>
      <c r="L24" s="1">
        <f t="shared" si="13"/>
        <v>94.850999999999999</v>
      </c>
      <c r="M24">
        <f t="shared" si="14"/>
        <v>100.08533333333332</v>
      </c>
      <c r="P24">
        <f t="shared" si="15"/>
        <v>14</v>
      </c>
      <c r="Q24">
        <f t="shared" si="12"/>
        <v>-160</v>
      </c>
    </row>
    <row r="25" spans="1:17">
      <c r="A25">
        <v>60</v>
      </c>
      <c r="B25">
        <v>63</v>
      </c>
      <c r="C25">
        <v>66</v>
      </c>
      <c r="D25" s="1">
        <f t="shared" si="6"/>
        <v>62.444999999999993</v>
      </c>
      <c r="E25" s="1">
        <f t="shared" si="7"/>
        <v>130.00700000000001</v>
      </c>
      <c r="F25" s="1">
        <f t="shared" si="8"/>
        <v>126.25700000000001</v>
      </c>
      <c r="G25" s="1"/>
      <c r="H25" s="1">
        <f t="shared" si="9"/>
        <v>60.001314000000001</v>
      </c>
      <c r="I25" s="1">
        <f t="shared" si="10"/>
        <v>62.999093999999985</v>
      </c>
      <c r="J25" s="1">
        <f t="shared" si="11"/>
        <v>66.001404000000008</v>
      </c>
      <c r="L25" s="1">
        <f t="shared" si="13"/>
        <v>94.350999999999999</v>
      </c>
      <c r="M25">
        <f t="shared" si="14"/>
        <v>99.668666666666667</v>
      </c>
      <c r="P25">
        <f t="shared" si="15"/>
        <v>15</v>
      </c>
      <c r="Q25">
        <f t="shared" si="12"/>
        <v>-158</v>
      </c>
    </row>
    <row r="26" spans="1:17">
      <c r="A26">
        <v>60</v>
      </c>
      <c r="B26">
        <v>63</v>
      </c>
      <c r="C26">
        <v>66</v>
      </c>
      <c r="D26" s="1">
        <f t="shared" si="6"/>
        <v>62.444999999999993</v>
      </c>
      <c r="E26" s="1">
        <f t="shared" si="7"/>
        <v>130.00700000000001</v>
      </c>
      <c r="F26" s="1">
        <f t="shared" si="8"/>
        <v>126.25700000000001</v>
      </c>
      <c r="G26" s="1"/>
      <c r="H26" s="1">
        <f t="shared" si="9"/>
        <v>60.001314000000001</v>
      </c>
      <c r="I26" s="1">
        <f t="shared" si="10"/>
        <v>62.999093999999985</v>
      </c>
      <c r="J26" s="1">
        <f t="shared" si="11"/>
        <v>66.001404000000008</v>
      </c>
      <c r="L26" s="1">
        <f t="shared" si="13"/>
        <v>94.350999999999999</v>
      </c>
      <c r="M26">
        <f t="shared" si="14"/>
        <v>99.668666666666667</v>
      </c>
      <c r="P26">
        <f t="shared" si="15"/>
        <v>16</v>
      </c>
      <c r="Q26">
        <f t="shared" si="12"/>
        <v>-157</v>
      </c>
    </row>
    <row r="27" spans="1:17">
      <c r="A27">
        <v>55</v>
      </c>
      <c r="B27">
        <v>58</v>
      </c>
      <c r="C27">
        <v>61</v>
      </c>
      <c r="D27" s="1">
        <f t="shared" si="6"/>
        <v>57.445</v>
      </c>
      <c r="E27" s="1">
        <f t="shared" si="7"/>
        <v>130.00700000000001</v>
      </c>
      <c r="F27" s="1">
        <f t="shared" si="8"/>
        <v>126.25700000000001</v>
      </c>
      <c r="G27" s="1"/>
      <c r="H27" s="1">
        <f t="shared" si="9"/>
        <v>55.001314000000008</v>
      </c>
      <c r="I27" s="1">
        <f t="shared" si="10"/>
        <v>57.999093999999992</v>
      </c>
      <c r="J27" s="1">
        <f t="shared" si="11"/>
        <v>61.001404000000008</v>
      </c>
      <c r="L27" s="1">
        <f t="shared" si="13"/>
        <v>91.850999999999999</v>
      </c>
      <c r="M27">
        <f t="shared" si="14"/>
        <v>97.585333333333324</v>
      </c>
      <c r="P27">
        <f t="shared" si="15"/>
        <v>17</v>
      </c>
      <c r="Q27">
        <f t="shared" si="12"/>
        <v>-156</v>
      </c>
    </row>
    <row r="28" spans="1:17">
      <c r="A28">
        <v>55</v>
      </c>
      <c r="B28">
        <v>58</v>
      </c>
      <c r="C28">
        <v>61</v>
      </c>
      <c r="D28" s="1">
        <f t="shared" si="6"/>
        <v>57.445</v>
      </c>
      <c r="E28" s="1">
        <f t="shared" si="7"/>
        <v>130.00700000000001</v>
      </c>
      <c r="F28" s="1">
        <f t="shared" si="8"/>
        <v>126.25700000000001</v>
      </c>
      <c r="G28" s="1"/>
      <c r="H28" s="1">
        <f t="shared" si="9"/>
        <v>55.001314000000008</v>
      </c>
      <c r="I28" s="1">
        <f t="shared" si="10"/>
        <v>57.999093999999992</v>
      </c>
      <c r="J28" s="1">
        <f t="shared" si="11"/>
        <v>61.001404000000008</v>
      </c>
      <c r="L28" s="1">
        <f t="shared" si="13"/>
        <v>91.850999999999999</v>
      </c>
      <c r="M28">
        <f t="shared" si="14"/>
        <v>97.585333333333324</v>
      </c>
      <c r="P28">
        <f t="shared" si="15"/>
        <v>18</v>
      </c>
      <c r="Q28">
        <f t="shared" si="12"/>
        <v>-154</v>
      </c>
    </row>
    <row r="29" spans="1:17">
      <c r="A29">
        <v>74</v>
      </c>
      <c r="B29">
        <v>77</v>
      </c>
      <c r="C29">
        <v>80</v>
      </c>
      <c r="D29" s="1">
        <f t="shared" si="6"/>
        <v>76.444999999999993</v>
      </c>
      <c r="E29" s="1">
        <f t="shared" si="7"/>
        <v>130.00700000000001</v>
      </c>
      <c r="F29" s="1">
        <f t="shared" si="8"/>
        <v>126.25700000000001</v>
      </c>
      <c r="G29" s="1"/>
      <c r="H29" s="1">
        <f t="shared" si="9"/>
        <v>74.001313999999994</v>
      </c>
      <c r="I29" s="1">
        <f t="shared" si="10"/>
        <v>76.999093999999985</v>
      </c>
      <c r="J29" s="1">
        <f t="shared" si="11"/>
        <v>80.001404000000008</v>
      </c>
      <c r="L29" s="1">
        <f t="shared" si="13"/>
        <v>101.351</v>
      </c>
      <c r="M29">
        <f t="shared" si="14"/>
        <v>105.502</v>
      </c>
      <c r="P29">
        <f t="shared" si="15"/>
        <v>19</v>
      </c>
      <c r="Q29">
        <f t="shared" si="12"/>
        <v>-153</v>
      </c>
    </row>
    <row r="30" spans="1:17">
      <c r="A30">
        <v>78</v>
      </c>
      <c r="B30">
        <v>80</v>
      </c>
      <c r="C30">
        <v>83</v>
      </c>
      <c r="D30" s="1">
        <f t="shared" si="6"/>
        <v>79.744</v>
      </c>
      <c r="E30" s="1">
        <f t="shared" si="7"/>
        <v>129.83799999999999</v>
      </c>
      <c r="F30" s="1">
        <f t="shared" si="8"/>
        <v>126.75700000000001</v>
      </c>
      <c r="G30" s="1"/>
      <c r="H30" s="1">
        <f t="shared" si="9"/>
        <v>78.001314000000008</v>
      </c>
      <c r="I30" s="1">
        <f t="shared" si="10"/>
        <v>79.999229999999997</v>
      </c>
      <c r="J30" s="1">
        <f t="shared" si="11"/>
        <v>83.000935999999996</v>
      </c>
      <c r="L30" s="1">
        <f t="shared" si="13"/>
        <v>103.2505</v>
      </c>
      <c r="M30">
        <f t="shared" si="14"/>
        <v>107.16825</v>
      </c>
      <c r="P30">
        <f t="shared" si="15"/>
        <v>20</v>
      </c>
      <c r="Q30">
        <f t="shared" si="12"/>
        <v>-151</v>
      </c>
    </row>
    <row r="31" spans="1:17">
      <c r="A31">
        <v>68</v>
      </c>
      <c r="B31">
        <v>70</v>
      </c>
      <c r="C31">
        <v>73</v>
      </c>
      <c r="D31" s="1">
        <f t="shared" si="6"/>
        <v>69.744</v>
      </c>
      <c r="E31" s="1">
        <f t="shared" si="7"/>
        <v>129.83799999999999</v>
      </c>
      <c r="F31" s="1">
        <f t="shared" si="8"/>
        <v>126.75700000000001</v>
      </c>
      <c r="G31" s="1"/>
      <c r="H31" s="1">
        <f t="shared" si="9"/>
        <v>68.001314000000008</v>
      </c>
      <c r="I31" s="1">
        <f t="shared" si="10"/>
        <v>69.999229999999997</v>
      </c>
      <c r="J31" s="1">
        <f t="shared" si="11"/>
        <v>73.000935999999996</v>
      </c>
      <c r="L31" s="1">
        <f t="shared" si="13"/>
        <v>98.250500000000002</v>
      </c>
      <c r="M31">
        <f t="shared" si="14"/>
        <v>103.00158333333334</v>
      </c>
      <c r="P31">
        <f t="shared" si="15"/>
        <v>21</v>
      </c>
      <c r="Q31">
        <f t="shared" si="12"/>
        <v>-150</v>
      </c>
    </row>
    <row r="32" spans="1:17">
      <c r="A32">
        <v>73</v>
      </c>
      <c r="B32">
        <v>64</v>
      </c>
      <c r="C32">
        <v>71</v>
      </c>
      <c r="D32" s="1">
        <f t="shared" si="6"/>
        <v>67.48899999999999</v>
      </c>
      <c r="E32" s="1">
        <f t="shared" si="7"/>
        <v>129.97899999999998</v>
      </c>
      <c r="F32" s="1">
        <f t="shared" si="8"/>
        <v>131.93299999999999</v>
      </c>
      <c r="G32" s="1"/>
      <c r="H32" s="1">
        <f t="shared" si="9"/>
        <v>73.003065999999976</v>
      </c>
      <c r="I32" s="1">
        <f t="shared" si="10"/>
        <v>64.000062</v>
      </c>
      <c r="J32" s="1">
        <f t="shared" si="11"/>
        <v>70.995787999999962</v>
      </c>
      <c r="L32" s="1">
        <f t="shared" si="13"/>
        <v>99.710999999999984</v>
      </c>
      <c r="M32">
        <f t="shared" si="14"/>
        <v>105.08133333333332</v>
      </c>
      <c r="P32">
        <f t="shared" si="15"/>
        <v>22</v>
      </c>
      <c r="Q32">
        <f t="shared" si="12"/>
        <v>-149</v>
      </c>
    </row>
    <row r="33" spans="1:17">
      <c r="A33">
        <v>78</v>
      </c>
      <c r="B33">
        <v>69</v>
      </c>
      <c r="C33">
        <v>76</v>
      </c>
      <c r="D33" s="1">
        <f t="shared" si="6"/>
        <v>72.489000000000004</v>
      </c>
      <c r="E33" s="1">
        <f t="shared" si="7"/>
        <v>129.97899999999998</v>
      </c>
      <c r="F33" s="1">
        <f t="shared" si="8"/>
        <v>131.93299999999999</v>
      </c>
      <c r="G33" s="1"/>
      <c r="H33" s="1">
        <f t="shared" si="9"/>
        <v>78.00306599999999</v>
      </c>
      <c r="I33" s="1">
        <f t="shared" si="10"/>
        <v>69.000062000000014</v>
      </c>
      <c r="J33" s="1">
        <f t="shared" si="11"/>
        <v>75.995787999999976</v>
      </c>
      <c r="L33" s="1">
        <f t="shared" si="13"/>
        <v>102.211</v>
      </c>
      <c r="M33">
        <f t="shared" si="14"/>
        <v>107.16466666666668</v>
      </c>
      <c r="P33">
        <f t="shared" si="15"/>
        <v>23</v>
      </c>
      <c r="Q33">
        <f t="shared" si="12"/>
        <v>-147</v>
      </c>
    </row>
    <row r="34" spans="1:17">
      <c r="A34">
        <v>98</v>
      </c>
      <c r="B34">
        <v>80</v>
      </c>
      <c r="C34">
        <v>84</v>
      </c>
      <c r="D34" s="1">
        <f t="shared" si="6"/>
        <v>85.837999999999994</v>
      </c>
      <c r="E34" s="1">
        <f t="shared" si="7"/>
        <v>126.958</v>
      </c>
      <c r="F34" s="1">
        <f t="shared" si="8"/>
        <v>136.67600000000002</v>
      </c>
      <c r="G34" s="1"/>
      <c r="H34" s="1">
        <f t="shared" si="9"/>
        <v>98.00175200000001</v>
      </c>
      <c r="I34" s="1">
        <f t="shared" si="10"/>
        <v>80.001783999999972</v>
      </c>
      <c r="J34" s="1">
        <f t="shared" si="11"/>
        <v>83.991575999999995</v>
      </c>
      <c r="L34" s="1">
        <f t="shared" si="13"/>
        <v>111.25700000000001</v>
      </c>
      <c r="M34">
        <f t="shared" si="14"/>
        <v>115.4935</v>
      </c>
      <c r="P34">
        <f t="shared" si="15"/>
        <v>24</v>
      </c>
      <c r="Q34">
        <f t="shared" si="12"/>
        <v>-146</v>
      </c>
    </row>
    <row r="35" spans="1:17">
      <c r="A35">
        <v>84</v>
      </c>
      <c r="B35">
        <v>66</v>
      </c>
      <c r="C35">
        <v>70</v>
      </c>
      <c r="D35" s="1">
        <f t="shared" si="6"/>
        <v>71.837999999999994</v>
      </c>
      <c r="E35" s="1">
        <f t="shared" si="7"/>
        <v>126.958</v>
      </c>
      <c r="F35" s="1">
        <f t="shared" si="8"/>
        <v>136.67599999999999</v>
      </c>
      <c r="G35" s="1"/>
      <c r="H35" s="1">
        <f t="shared" si="9"/>
        <v>84.001751999999982</v>
      </c>
      <c r="I35" s="1">
        <f t="shared" si="10"/>
        <v>66.001784000000001</v>
      </c>
      <c r="J35" s="1">
        <f t="shared" si="11"/>
        <v>69.991575999999995</v>
      </c>
      <c r="L35" s="1">
        <f t="shared" si="13"/>
        <v>104.25699999999999</v>
      </c>
      <c r="M35">
        <f t="shared" si="14"/>
        <v>109.66016666666667</v>
      </c>
      <c r="P35">
        <f t="shared" si="15"/>
        <v>25</v>
      </c>
      <c r="Q35">
        <f t="shared" si="12"/>
        <v>-144</v>
      </c>
    </row>
    <row r="36" spans="1:17">
      <c r="A36">
        <v>100</v>
      </c>
      <c r="B36">
        <v>62</v>
      </c>
      <c r="C36">
        <v>65</v>
      </c>
      <c r="D36" s="1">
        <f t="shared" si="6"/>
        <v>73.703999999999994</v>
      </c>
      <c r="E36" s="1">
        <f t="shared" si="7"/>
        <v>123.078</v>
      </c>
      <c r="F36" s="1">
        <f t="shared" si="8"/>
        <v>146.75700000000001</v>
      </c>
      <c r="G36" s="1"/>
      <c r="H36" s="1">
        <f t="shared" si="9"/>
        <v>100.00131399999999</v>
      </c>
      <c r="I36" s="1">
        <f t="shared" si="10"/>
        <v>62.00466999999999</v>
      </c>
      <c r="J36" s="1">
        <f t="shared" si="11"/>
        <v>64.982215999999994</v>
      </c>
      <c r="L36" s="1">
        <f t="shared" si="13"/>
        <v>110.23050000000001</v>
      </c>
      <c r="M36">
        <f t="shared" si="14"/>
        <v>116.31824999999999</v>
      </c>
      <c r="P36">
        <f t="shared" si="15"/>
        <v>26</v>
      </c>
      <c r="Q36">
        <f t="shared" si="12"/>
        <v>-143</v>
      </c>
    </row>
    <row r="37" spans="1:17">
      <c r="A37">
        <v>124</v>
      </c>
      <c r="B37">
        <v>86</v>
      </c>
      <c r="C37">
        <v>89</v>
      </c>
      <c r="D37" s="1">
        <f t="shared" si="6"/>
        <v>97.703999999999994</v>
      </c>
      <c r="E37" s="1">
        <f t="shared" si="7"/>
        <v>123.078</v>
      </c>
      <c r="F37" s="1">
        <f t="shared" si="8"/>
        <v>146.75700000000001</v>
      </c>
      <c r="G37" s="1"/>
      <c r="H37" s="1">
        <f t="shared" si="9"/>
        <v>124.00131399999999</v>
      </c>
      <c r="I37" s="1">
        <f t="shared" si="10"/>
        <v>86.00466999999999</v>
      </c>
      <c r="J37" s="1">
        <f t="shared" si="11"/>
        <v>88.982215999999994</v>
      </c>
      <c r="L37" s="1">
        <f t="shared" si="13"/>
        <v>122.23050000000001</v>
      </c>
      <c r="M37">
        <f t="shared" si="14"/>
        <v>126.31824999999999</v>
      </c>
      <c r="P37">
        <f t="shared" si="15"/>
        <v>27</v>
      </c>
      <c r="Q37">
        <f t="shared" si="12"/>
        <v>-142</v>
      </c>
    </row>
    <row r="38" spans="1:17">
      <c r="A38">
        <v>157</v>
      </c>
      <c r="B38">
        <v>84</v>
      </c>
      <c r="C38">
        <v>91</v>
      </c>
      <c r="D38" s="1">
        <f t="shared" si="6"/>
        <v>106.625</v>
      </c>
      <c r="E38" s="1">
        <f t="shared" si="7"/>
        <v>119.163</v>
      </c>
      <c r="F38" s="1">
        <f t="shared" si="8"/>
        <v>163.93299999999999</v>
      </c>
      <c r="G38" s="1"/>
      <c r="H38" s="1">
        <f t="shared" si="9"/>
        <v>157.00306599999999</v>
      </c>
      <c r="I38" s="1">
        <f t="shared" si="10"/>
        <v>84.008766000000008</v>
      </c>
      <c r="J38" s="1">
        <f t="shared" si="11"/>
        <v>90.965835999999996</v>
      </c>
      <c r="L38" s="1">
        <f t="shared" si="13"/>
        <v>135.279</v>
      </c>
      <c r="M38">
        <f t="shared" si="14"/>
        <v>140.05466666666666</v>
      </c>
      <c r="P38">
        <f t="shared" si="15"/>
        <v>28</v>
      </c>
      <c r="Q38">
        <f t="shared" si="12"/>
        <v>-140</v>
      </c>
    </row>
    <row r="39" spans="1:17">
      <c r="A39">
        <v>161</v>
      </c>
      <c r="B39">
        <v>88</v>
      </c>
      <c r="C39">
        <v>95</v>
      </c>
      <c r="D39" s="1">
        <f t="shared" si="6"/>
        <v>110.62499999999999</v>
      </c>
      <c r="E39" s="1">
        <f t="shared" si="7"/>
        <v>119.163</v>
      </c>
      <c r="F39" s="1">
        <f t="shared" si="8"/>
        <v>163.93299999999999</v>
      </c>
      <c r="G39" s="1"/>
      <c r="H39" s="1">
        <f t="shared" si="9"/>
        <v>161.00306599999999</v>
      </c>
      <c r="I39" s="1">
        <f t="shared" si="10"/>
        <v>88.008765999999994</v>
      </c>
      <c r="J39" s="1">
        <f t="shared" si="11"/>
        <v>94.965835999999982</v>
      </c>
      <c r="L39" s="1">
        <f t="shared" si="13"/>
        <v>137.279</v>
      </c>
      <c r="M39">
        <f t="shared" si="14"/>
        <v>141.72133333333332</v>
      </c>
      <c r="P39">
        <f t="shared" si="15"/>
        <v>29</v>
      </c>
      <c r="Q39">
        <f t="shared" si="12"/>
        <v>-139</v>
      </c>
    </row>
    <row r="40" spans="1:17">
      <c r="A40">
        <v>175</v>
      </c>
      <c r="B40">
        <v>76</v>
      </c>
      <c r="C40">
        <v>84</v>
      </c>
      <c r="D40" s="1">
        <f t="shared" si="6"/>
        <v>106.51299999999998</v>
      </c>
      <c r="E40" s="1">
        <f t="shared" si="7"/>
        <v>115.26899999999999</v>
      </c>
      <c r="F40" s="1">
        <f t="shared" si="8"/>
        <v>176.852</v>
      </c>
      <c r="G40" s="1"/>
      <c r="H40" s="1">
        <f t="shared" si="9"/>
        <v>175.00350399999996</v>
      </c>
      <c r="I40" s="1">
        <f t="shared" si="10"/>
        <v>76.01213599999997</v>
      </c>
      <c r="J40" s="1">
        <f t="shared" si="11"/>
        <v>83.953667999999965</v>
      </c>
      <c r="L40" s="1">
        <f t="shared" si="13"/>
        <v>141.6825</v>
      </c>
      <c r="M40">
        <f t="shared" si="14"/>
        <v>147.5440833333333</v>
      </c>
      <c r="P40">
        <f t="shared" si="15"/>
        <v>30</v>
      </c>
      <c r="Q40">
        <f t="shared" si="12"/>
        <v>-137</v>
      </c>
    </row>
    <row r="41" spans="1:17">
      <c r="A41">
        <v>174</v>
      </c>
      <c r="B41">
        <v>75</v>
      </c>
      <c r="C41">
        <v>83</v>
      </c>
      <c r="D41" s="1">
        <f t="shared" si="6"/>
        <v>105.51299999999999</v>
      </c>
      <c r="E41" s="1">
        <f t="shared" si="7"/>
        <v>115.26899999999999</v>
      </c>
      <c r="F41" s="1">
        <f t="shared" si="8"/>
        <v>176.852</v>
      </c>
      <c r="G41" s="1"/>
      <c r="H41" s="1">
        <f t="shared" si="9"/>
        <v>174.00350399999999</v>
      </c>
      <c r="I41" s="1">
        <f t="shared" si="10"/>
        <v>75.012135999999998</v>
      </c>
      <c r="J41" s="1">
        <f t="shared" si="11"/>
        <v>82.953667999999979</v>
      </c>
      <c r="L41" s="1">
        <f t="shared" si="13"/>
        <v>141.1825</v>
      </c>
      <c r="M41">
        <f t="shared" si="14"/>
        <v>147.12741666666668</v>
      </c>
      <c r="P41">
        <f t="shared" si="15"/>
        <v>31</v>
      </c>
      <c r="Q41">
        <f t="shared" si="12"/>
        <v>-136</v>
      </c>
    </row>
    <row r="42" spans="1:17">
      <c r="A42">
        <v>166</v>
      </c>
      <c r="B42">
        <v>77</v>
      </c>
      <c r="C42">
        <v>84</v>
      </c>
      <c r="D42" s="1">
        <f t="shared" si="6"/>
        <v>104.40899999999999</v>
      </c>
      <c r="E42" s="1">
        <f t="shared" si="7"/>
        <v>116.459</v>
      </c>
      <c r="F42" s="1">
        <f t="shared" si="8"/>
        <v>171.93299999999999</v>
      </c>
      <c r="G42" s="1"/>
      <c r="H42" s="1">
        <f t="shared" si="9"/>
        <v>166.00306599999999</v>
      </c>
      <c r="I42" s="1">
        <f t="shared" si="10"/>
        <v>77.010941999999986</v>
      </c>
      <c r="J42" s="1">
        <f t="shared" si="11"/>
        <v>83.958348000000001</v>
      </c>
      <c r="L42" s="1">
        <f t="shared" si="13"/>
        <v>138.17099999999999</v>
      </c>
      <c r="M42">
        <f t="shared" si="14"/>
        <v>143.798</v>
      </c>
      <c r="P42">
        <f t="shared" si="15"/>
        <v>32</v>
      </c>
      <c r="Q42">
        <f t="shared" si="12"/>
        <v>-135</v>
      </c>
    </row>
    <row r="43" spans="1:17">
      <c r="A43">
        <v>139</v>
      </c>
      <c r="B43">
        <v>50</v>
      </c>
      <c r="C43">
        <v>57</v>
      </c>
      <c r="D43" s="1">
        <f t="shared" ref="D43:D60" si="16">0.299*A43+0.587*B43+0.114*C43</f>
        <v>77.409000000000006</v>
      </c>
      <c r="E43" s="1">
        <f t="shared" ref="E43:E60" si="17">-0.169*A43-0.331*B43+0.5*C43+128</f>
        <v>116.459</v>
      </c>
      <c r="F43" s="1">
        <f t="shared" ref="F43:F60" si="18">0.5*A43-0.419*B43-0.081*C43+128</f>
        <v>171.93299999999999</v>
      </c>
      <c r="G43" s="1"/>
      <c r="H43" s="1">
        <f t="shared" si="9"/>
        <v>139.00306599999999</v>
      </c>
      <c r="I43" s="1">
        <f t="shared" si="10"/>
        <v>50.010942</v>
      </c>
      <c r="J43" s="1">
        <f t="shared" si="11"/>
        <v>56.958348000000015</v>
      </c>
      <c r="L43" s="1">
        <f t="shared" si="13"/>
        <v>124.67099999999999</v>
      </c>
      <c r="M43">
        <f t="shared" si="14"/>
        <v>132.548</v>
      </c>
      <c r="P43">
        <f t="shared" si="15"/>
        <v>33</v>
      </c>
      <c r="Q43">
        <f t="shared" si="12"/>
        <v>-133</v>
      </c>
    </row>
    <row r="44" spans="1:17">
      <c r="A44">
        <v>137</v>
      </c>
      <c r="B44">
        <v>71</v>
      </c>
      <c r="C44">
        <v>76</v>
      </c>
      <c r="D44" s="1">
        <f t="shared" si="16"/>
        <v>91.304000000000002</v>
      </c>
      <c r="E44" s="1">
        <f t="shared" si="17"/>
        <v>119.346</v>
      </c>
      <c r="F44" s="1">
        <f t="shared" si="18"/>
        <v>160.595</v>
      </c>
      <c r="G44" s="1"/>
      <c r="H44" s="1">
        <f t="shared" si="9"/>
        <v>137.00218999999998</v>
      </c>
      <c r="I44" s="1">
        <f t="shared" si="10"/>
        <v>71.008145999999996</v>
      </c>
      <c r="J44" s="1">
        <f t="shared" si="11"/>
        <v>75.96911200000001</v>
      </c>
      <c r="L44" s="1">
        <f t="shared" si="13"/>
        <v>125.9495</v>
      </c>
      <c r="M44">
        <f t="shared" si="14"/>
        <v>131.72375</v>
      </c>
      <c r="P44">
        <f t="shared" si="15"/>
        <v>34</v>
      </c>
      <c r="Q44">
        <f t="shared" si="12"/>
        <v>-132</v>
      </c>
    </row>
    <row r="45" spans="1:17">
      <c r="A45">
        <v>143</v>
      </c>
      <c r="B45">
        <v>77</v>
      </c>
      <c r="C45">
        <v>82</v>
      </c>
      <c r="D45" s="1">
        <f t="shared" si="16"/>
        <v>97.303999999999988</v>
      </c>
      <c r="E45" s="1">
        <f t="shared" si="17"/>
        <v>119.346</v>
      </c>
      <c r="F45" s="1">
        <f t="shared" si="18"/>
        <v>160.595</v>
      </c>
      <c r="G45" s="1"/>
      <c r="H45" s="1">
        <f t="shared" si="9"/>
        <v>143.00218999999998</v>
      </c>
      <c r="I45" s="1">
        <f t="shared" si="10"/>
        <v>77.008145999999982</v>
      </c>
      <c r="J45" s="1">
        <f t="shared" si="11"/>
        <v>81.969111999999996</v>
      </c>
      <c r="L45" s="1">
        <f t="shared" si="13"/>
        <v>128.9495</v>
      </c>
      <c r="M45">
        <f t="shared" si="14"/>
        <v>134.22375</v>
      </c>
      <c r="P45">
        <f t="shared" si="15"/>
        <v>35</v>
      </c>
      <c r="Q45">
        <f t="shared" si="12"/>
        <v>-130</v>
      </c>
    </row>
    <row r="46" spans="1:17">
      <c r="A46">
        <v>106</v>
      </c>
      <c r="B46">
        <v>68</v>
      </c>
      <c r="C46">
        <v>69</v>
      </c>
      <c r="D46" s="1">
        <f t="shared" si="16"/>
        <v>79.475999999999999</v>
      </c>
      <c r="E46" s="1">
        <f t="shared" si="17"/>
        <v>122.078</v>
      </c>
      <c r="F46" s="1">
        <f t="shared" si="18"/>
        <v>146.91900000000001</v>
      </c>
      <c r="G46" s="1"/>
      <c r="H46" s="1">
        <f t="shared" si="9"/>
        <v>106.00043800000002</v>
      </c>
      <c r="I46" s="1">
        <f t="shared" si="10"/>
        <v>68.00500199999999</v>
      </c>
      <c r="J46" s="1">
        <f t="shared" si="11"/>
        <v>68.982216000000008</v>
      </c>
      <c r="L46" s="1">
        <f t="shared" si="13"/>
        <v>113.19750000000001</v>
      </c>
      <c r="M46">
        <f t="shared" si="14"/>
        <v>118.81775</v>
      </c>
      <c r="P46">
        <f t="shared" si="15"/>
        <v>36</v>
      </c>
      <c r="Q46">
        <f t="shared" si="12"/>
        <v>-129</v>
      </c>
    </row>
    <row r="47" spans="1:17">
      <c r="A47">
        <v>94</v>
      </c>
      <c r="B47">
        <v>56</v>
      </c>
      <c r="C47">
        <v>57</v>
      </c>
      <c r="D47" s="1">
        <f t="shared" si="16"/>
        <v>67.475999999999999</v>
      </c>
      <c r="E47" s="1">
        <f t="shared" si="17"/>
        <v>122.078</v>
      </c>
      <c r="F47" s="1">
        <f t="shared" si="18"/>
        <v>146.91900000000001</v>
      </c>
      <c r="G47" s="1"/>
      <c r="H47" s="1">
        <f t="shared" si="9"/>
        <v>94.000438000000017</v>
      </c>
      <c r="I47" s="1">
        <f t="shared" si="10"/>
        <v>56.005001999999983</v>
      </c>
      <c r="J47" s="1">
        <f t="shared" si="11"/>
        <v>56.982216000000008</v>
      </c>
      <c r="L47" s="1">
        <f t="shared" si="13"/>
        <v>107.19750000000001</v>
      </c>
      <c r="M47">
        <f t="shared" si="14"/>
        <v>113.81775</v>
      </c>
      <c r="P47">
        <f t="shared" si="15"/>
        <v>37</v>
      </c>
      <c r="Q47">
        <f t="shared" si="12"/>
        <v>-128</v>
      </c>
    </row>
    <row r="48" spans="1:17">
      <c r="A48">
        <v>73</v>
      </c>
      <c r="B48">
        <v>61</v>
      </c>
      <c r="C48">
        <v>61</v>
      </c>
      <c r="D48" s="1">
        <f t="shared" si="16"/>
        <v>64.587999999999994</v>
      </c>
      <c r="E48" s="1">
        <f t="shared" si="17"/>
        <v>125.97199999999999</v>
      </c>
      <c r="F48" s="1">
        <f t="shared" si="18"/>
        <v>134</v>
      </c>
      <c r="G48" s="1"/>
      <c r="H48" s="1">
        <f t="shared" si="9"/>
        <v>73</v>
      </c>
      <c r="I48" s="1">
        <f t="shared" si="10"/>
        <v>61.001631999999994</v>
      </c>
      <c r="J48" s="1">
        <f t="shared" si="11"/>
        <v>60.994383999999982</v>
      </c>
      <c r="L48" s="1">
        <f t="shared" si="13"/>
        <v>99.293999999999997</v>
      </c>
      <c r="M48">
        <f t="shared" si="14"/>
        <v>105.07833333333333</v>
      </c>
      <c r="P48">
        <f t="shared" si="15"/>
        <v>38</v>
      </c>
      <c r="Q48">
        <f t="shared" si="12"/>
        <v>-126</v>
      </c>
    </row>
    <row r="49" spans="1:17">
      <c r="A49">
        <v>80</v>
      </c>
      <c r="B49">
        <v>68</v>
      </c>
      <c r="C49">
        <v>68</v>
      </c>
      <c r="D49" s="1">
        <f t="shared" si="16"/>
        <v>71.587999999999994</v>
      </c>
      <c r="E49" s="1">
        <f t="shared" si="17"/>
        <v>125.97199999999999</v>
      </c>
      <c r="F49" s="1">
        <f t="shared" si="18"/>
        <v>134</v>
      </c>
      <c r="G49" s="1"/>
      <c r="H49" s="1">
        <f t="shared" si="9"/>
        <v>80</v>
      </c>
      <c r="I49" s="1">
        <f t="shared" si="10"/>
        <v>68.001631999999987</v>
      </c>
      <c r="J49" s="1">
        <f t="shared" si="11"/>
        <v>67.994383999999982</v>
      </c>
      <c r="L49" s="1">
        <f t="shared" si="13"/>
        <v>102.794</v>
      </c>
      <c r="M49">
        <f t="shared" si="14"/>
        <v>107.995</v>
      </c>
      <c r="P49">
        <f t="shared" si="15"/>
        <v>39</v>
      </c>
      <c r="Q49">
        <f t="shared" si="12"/>
        <v>-125</v>
      </c>
    </row>
    <row r="50" spans="1:17">
      <c r="A50">
        <v>72</v>
      </c>
      <c r="B50">
        <v>72</v>
      </c>
      <c r="C50">
        <v>72</v>
      </c>
      <c r="D50" s="1">
        <f t="shared" si="16"/>
        <v>72</v>
      </c>
      <c r="E50" s="1">
        <f t="shared" si="17"/>
        <v>128</v>
      </c>
      <c r="F50" s="1">
        <f t="shared" si="18"/>
        <v>128</v>
      </c>
      <c r="G50" s="1"/>
      <c r="H50" s="1">
        <f t="shared" si="9"/>
        <v>72</v>
      </c>
      <c r="I50" s="1">
        <f t="shared" si="10"/>
        <v>72</v>
      </c>
      <c r="J50" s="1">
        <f t="shared" si="11"/>
        <v>72</v>
      </c>
      <c r="L50" s="1">
        <f t="shared" si="13"/>
        <v>100</v>
      </c>
      <c r="M50">
        <f t="shared" si="14"/>
        <v>104.66666666666667</v>
      </c>
      <c r="P50">
        <f t="shared" si="15"/>
        <v>40</v>
      </c>
      <c r="Q50">
        <f t="shared" si="12"/>
        <v>-123</v>
      </c>
    </row>
    <row r="51" spans="1:17">
      <c r="A51">
        <v>68</v>
      </c>
      <c r="B51">
        <v>68</v>
      </c>
      <c r="C51">
        <v>68</v>
      </c>
      <c r="D51" s="1">
        <f t="shared" si="16"/>
        <v>68</v>
      </c>
      <c r="E51" s="1">
        <f t="shared" si="17"/>
        <v>128</v>
      </c>
      <c r="F51" s="1">
        <f t="shared" si="18"/>
        <v>128</v>
      </c>
      <c r="G51" s="1"/>
      <c r="H51" s="1">
        <f t="shared" si="9"/>
        <v>68</v>
      </c>
      <c r="I51" s="1">
        <f t="shared" si="10"/>
        <v>68</v>
      </c>
      <c r="J51" s="1">
        <f t="shared" si="11"/>
        <v>68</v>
      </c>
      <c r="L51" s="1">
        <f t="shared" si="13"/>
        <v>98</v>
      </c>
      <c r="M51">
        <f t="shared" si="14"/>
        <v>103</v>
      </c>
      <c r="P51">
        <f t="shared" si="15"/>
        <v>41</v>
      </c>
      <c r="Q51">
        <f t="shared" si="12"/>
        <v>-122</v>
      </c>
    </row>
    <row r="52" spans="1:17">
      <c r="A52">
        <v>62</v>
      </c>
      <c r="B52">
        <v>64</v>
      </c>
      <c r="C52">
        <v>65</v>
      </c>
      <c r="D52" s="1">
        <f t="shared" si="16"/>
        <v>63.515999999999991</v>
      </c>
      <c r="E52" s="1">
        <f t="shared" si="17"/>
        <v>128.83799999999999</v>
      </c>
      <c r="F52" s="1">
        <f t="shared" si="18"/>
        <v>126.919</v>
      </c>
      <c r="G52" s="1"/>
      <c r="H52" s="1">
        <f t="shared" si="9"/>
        <v>62.000437999999988</v>
      </c>
      <c r="I52" s="1">
        <f t="shared" si="10"/>
        <v>63.999561999999997</v>
      </c>
      <c r="J52" s="1">
        <f t="shared" si="11"/>
        <v>65.000935999999982</v>
      </c>
      <c r="L52" s="1">
        <f t="shared" si="13"/>
        <v>95.217500000000001</v>
      </c>
      <c r="M52">
        <f t="shared" si="14"/>
        <v>100.50108333333333</v>
      </c>
      <c r="P52">
        <f t="shared" si="15"/>
        <v>42</v>
      </c>
      <c r="Q52">
        <f t="shared" si="12"/>
        <v>-121</v>
      </c>
    </row>
    <row r="53" spans="1:17">
      <c r="A53">
        <v>63</v>
      </c>
      <c r="B53">
        <v>65</v>
      </c>
      <c r="C53">
        <v>66</v>
      </c>
      <c r="D53" s="1">
        <f t="shared" si="16"/>
        <v>64.516000000000005</v>
      </c>
      <c r="E53" s="1">
        <f t="shared" si="17"/>
        <v>128.83799999999999</v>
      </c>
      <c r="F53" s="1">
        <f t="shared" si="18"/>
        <v>126.919</v>
      </c>
      <c r="G53" s="1"/>
      <c r="H53" s="1">
        <f t="shared" si="9"/>
        <v>63.000438000000003</v>
      </c>
      <c r="I53" s="1">
        <f t="shared" si="10"/>
        <v>64.999562000000012</v>
      </c>
      <c r="J53" s="1">
        <f t="shared" si="11"/>
        <v>66.000935999999996</v>
      </c>
      <c r="L53" s="1">
        <f t="shared" si="13"/>
        <v>95.717500000000001</v>
      </c>
      <c r="M53">
        <f t="shared" si="14"/>
        <v>100.91775000000001</v>
      </c>
      <c r="P53">
        <f t="shared" si="15"/>
        <v>43</v>
      </c>
      <c r="Q53">
        <f t="shared" si="12"/>
        <v>-119</v>
      </c>
    </row>
    <row r="54" spans="1:17">
      <c r="A54">
        <v>61</v>
      </c>
      <c r="B54">
        <v>67</v>
      </c>
      <c r="C54">
        <v>69</v>
      </c>
      <c r="D54" s="1">
        <f t="shared" si="16"/>
        <v>65.433999999999997</v>
      </c>
      <c r="E54" s="1">
        <f t="shared" si="17"/>
        <v>130.01400000000001</v>
      </c>
      <c r="F54" s="1">
        <f t="shared" si="18"/>
        <v>124.83799999999999</v>
      </c>
      <c r="G54" s="1"/>
      <c r="H54" s="1">
        <f t="shared" si="9"/>
        <v>61.000875999999991</v>
      </c>
      <c r="I54" s="1">
        <f t="shared" si="10"/>
        <v>66.998851999999999</v>
      </c>
      <c r="J54" s="1">
        <f t="shared" si="11"/>
        <v>69.002808000000016</v>
      </c>
      <c r="L54" s="1">
        <f t="shared" si="13"/>
        <v>95.135999999999996</v>
      </c>
      <c r="M54">
        <f t="shared" si="14"/>
        <v>100.08633333333333</v>
      </c>
      <c r="P54">
        <f t="shared" si="15"/>
        <v>44</v>
      </c>
      <c r="Q54">
        <f t="shared" si="12"/>
        <v>-118</v>
      </c>
    </row>
    <row r="55" spans="1:17">
      <c r="A55">
        <v>56</v>
      </c>
      <c r="B55">
        <v>62</v>
      </c>
      <c r="C55">
        <v>64</v>
      </c>
      <c r="D55" s="1">
        <f t="shared" si="16"/>
        <v>60.433999999999997</v>
      </c>
      <c r="E55" s="1">
        <f t="shared" si="17"/>
        <v>130.01400000000001</v>
      </c>
      <c r="F55" s="1">
        <f t="shared" si="18"/>
        <v>124.83800000000001</v>
      </c>
      <c r="G55" s="1"/>
      <c r="H55" s="1">
        <f t="shared" si="9"/>
        <v>56.000876000000005</v>
      </c>
      <c r="I55" s="1">
        <f t="shared" si="10"/>
        <v>61.998851999999992</v>
      </c>
      <c r="J55" s="1">
        <f t="shared" si="11"/>
        <v>64.002808000000016</v>
      </c>
      <c r="L55" s="1">
        <f t="shared" si="13"/>
        <v>92.635999999999996</v>
      </c>
      <c r="M55">
        <f t="shared" si="14"/>
        <v>98.003</v>
      </c>
      <c r="P55">
        <f t="shared" si="15"/>
        <v>45</v>
      </c>
      <c r="Q55">
        <f t="shared" si="12"/>
        <v>-116</v>
      </c>
    </row>
    <row r="56" spans="1:17">
      <c r="A56">
        <v>62</v>
      </c>
      <c r="B56">
        <v>69</v>
      </c>
      <c r="C56">
        <v>73</v>
      </c>
      <c r="D56" s="1">
        <f t="shared" si="16"/>
        <v>67.363</v>
      </c>
      <c r="E56" s="1">
        <f t="shared" si="17"/>
        <v>131.18299999999999</v>
      </c>
      <c r="F56" s="1">
        <f t="shared" si="18"/>
        <v>124.176</v>
      </c>
      <c r="G56" s="1"/>
      <c r="H56" s="1">
        <f t="shared" si="9"/>
        <v>62.001752000000003</v>
      </c>
      <c r="I56" s="1">
        <f t="shared" si="10"/>
        <v>68.998384000000001</v>
      </c>
      <c r="J56" s="1">
        <f t="shared" si="11"/>
        <v>73.003275999999985</v>
      </c>
      <c r="L56" s="1">
        <f t="shared" si="13"/>
        <v>95.769499999999994</v>
      </c>
      <c r="M56">
        <f t="shared" si="14"/>
        <v>100.50391666666667</v>
      </c>
      <c r="P56">
        <f t="shared" si="15"/>
        <v>46</v>
      </c>
      <c r="Q56">
        <f t="shared" si="12"/>
        <v>-115</v>
      </c>
    </row>
    <row r="57" spans="1:17">
      <c r="A57">
        <v>53</v>
      </c>
      <c r="B57">
        <v>60</v>
      </c>
      <c r="C57">
        <v>64</v>
      </c>
      <c r="D57" s="1">
        <f t="shared" si="16"/>
        <v>58.363</v>
      </c>
      <c r="E57" s="1">
        <f t="shared" si="17"/>
        <v>131.18299999999999</v>
      </c>
      <c r="F57" s="1">
        <f t="shared" si="18"/>
        <v>124.176</v>
      </c>
      <c r="G57" s="1"/>
      <c r="H57" s="1">
        <f t="shared" si="9"/>
        <v>53.001752000000003</v>
      </c>
      <c r="I57" s="1">
        <f t="shared" si="10"/>
        <v>59.998384000000001</v>
      </c>
      <c r="J57" s="1">
        <f t="shared" si="11"/>
        <v>64.003275999999985</v>
      </c>
      <c r="L57" s="1">
        <f t="shared" si="13"/>
        <v>91.269499999999994</v>
      </c>
      <c r="M57">
        <f t="shared" si="14"/>
        <v>96.753916666666669</v>
      </c>
      <c r="P57">
        <f t="shared" si="15"/>
        <v>47</v>
      </c>
      <c r="Q57">
        <f t="shared" si="12"/>
        <v>-114</v>
      </c>
    </row>
    <row r="58" spans="1:17">
      <c r="A58">
        <v>64</v>
      </c>
      <c r="B58">
        <v>67</v>
      </c>
      <c r="C58">
        <v>72</v>
      </c>
      <c r="D58" s="1">
        <f t="shared" si="16"/>
        <v>66.673000000000002</v>
      </c>
      <c r="E58" s="1">
        <f t="shared" si="17"/>
        <v>131.00700000000001</v>
      </c>
      <c r="F58" s="1">
        <f t="shared" si="18"/>
        <v>126.095</v>
      </c>
      <c r="G58" s="1"/>
      <c r="H58" s="1">
        <f t="shared" si="9"/>
        <v>64.002189999999999</v>
      </c>
      <c r="I58" s="1">
        <f t="shared" si="10"/>
        <v>66.998761999999999</v>
      </c>
      <c r="J58" s="1">
        <f t="shared" si="11"/>
        <v>72.001404000000008</v>
      </c>
      <c r="L58" s="1">
        <f t="shared" si="13"/>
        <v>96.384</v>
      </c>
      <c r="M58">
        <f t="shared" si="14"/>
        <v>101.33583333333333</v>
      </c>
      <c r="P58">
        <f t="shared" si="15"/>
        <v>48</v>
      </c>
      <c r="Q58">
        <f t="shared" si="12"/>
        <v>-112</v>
      </c>
    </row>
    <row r="59" spans="1:17">
      <c r="A59">
        <v>62</v>
      </c>
      <c r="B59">
        <v>65</v>
      </c>
      <c r="C59">
        <v>70</v>
      </c>
      <c r="D59" s="1">
        <f t="shared" si="16"/>
        <v>64.673000000000002</v>
      </c>
      <c r="E59" s="1">
        <f t="shared" si="17"/>
        <v>131.00700000000001</v>
      </c>
      <c r="F59" s="1">
        <f t="shared" si="18"/>
        <v>126.095</v>
      </c>
      <c r="G59" s="1"/>
      <c r="H59" s="1">
        <f t="shared" si="9"/>
        <v>62.002189999999999</v>
      </c>
      <c r="I59" s="1">
        <f t="shared" si="10"/>
        <v>64.998761999999999</v>
      </c>
      <c r="J59" s="1">
        <f t="shared" si="11"/>
        <v>70.001404000000008</v>
      </c>
      <c r="L59" s="1">
        <f t="shared" si="13"/>
        <v>95.384</v>
      </c>
      <c r="M59">
        <f t="shared" si="14"/>
        <v>100.5025</v>
      </c>
      <c r="P59">
        <f t="shared" si="15"/>
        <v>49</v>
      </c>
      <c r="Q59">
        <f t="shared" si="12"/>
        <v>-111</v>
      </c>
    </row>
    <row r="60" spans="1:17">
      <c r="A60">
        <v>62</v>
      </c>
      <c r="B60">
        <v>61</v>
      </c>
      <c r="C60">
        <v>65</v>
      </c>
      <c r="D60" s="1">
        <f t="shared" si="16"/>
        <v>61.754999999999995</v>
      </c>
      <c r="E60" s="1">
        <f t="shared" si="17"/>
        <v>129.83099999999999</v>
      </c>
      <c r="F60" s="1">
        <f t="shared" si="18"/>
        <v>128.17599999999999</v>
      </c>
      <c r="G60" s="1"/>
      <c r="H60" s="1">
        <f t="shared" si="9"/>
        <v>62.001751999999975</v>
      </c>
      <c r="I60" s="1">
        <f t="shared" si="10"/>
        <v>60.999472000000004</v>
      </c>
      <c r="J60" s="1">
        <f t="shared" si="11"/>
        <v>64.999531999999974</v>
      </c>
      <c r="L60" s="1">
        <f t="shared" si="13"/>
        <v>94.965499999999992</v>
      </c>
      <c r="M60">
        <f t="shared" si="14"/>
        <v>100.50058333333332</v>
      </c>
      <c r="P60">
        <f t="shared" si="15"/>
        <v>50</v>
      </c>
      <c r="Q60">
        <f t="shared" si="12"/>
        <v>-109</v>
      </c>
    </row>
    <row r="61" spans="1:17">
      <c r="P61">
        <f t="shared" si="15"/>
        <v>51</v>
      </c>
      <c r="Q61">
        <f t="shared" si="12"/>
        <v>-108</v>
      </c>
    </row>
    <row r="62" spans="1:17">
      <c r="P62">
        <f t="shared" si="15"/>
        <v>52</v>
      </c>
      <c r="Q62">
        <f t="shared" si="12"/>
        <v>-107</v>
      </c>
    </row>
    <row r="63" spans="1:17">
      <c r="P63">
        <f t="shared" si="15"/>
        <v>53</v>
      </c>
      <c r="Q63">
        <f t="shared" si="12"/>
        <v>-105</v>
      </c>
    </row>
    <row r="64" spans="1:17">
      <c r="P64">
        <f t="shared" si="15"/>
        <v>54</v>
      </c>
      <c r="Q64">
        <f t="shared" si="12"/>
        <v>-104</v>
      </c>
    </row>
    <row r="65" spans="16:17">
      <c r="P65">
        <f t="shared" si="15"/>
        <v>55</v>
      </c>
      <c r="Q65">
        <f t="shared" si="12"/>
        <v>-102</v>
      </c>
    </row>
    <row r="66" spans="16:17">
      <c r="P66">
        <f t="shared" si="15"/>
        <v>56</v>
      </c>
      <c r="Q66">
        <f t="shared" si="12"/>
        <v>-101</v>
      </c>
    </row>
    <row r="67" spans="16:17">
      <c r="P67">
        <f t="shared" si="15"/>
        <v>57</v>
      </c>
      <c r="Q67">
        <f t="shared" si="12"/>
        <v>-100</v>
      </c>
    </row>
    <row r="68" spans="16:17">
      <c r="P68">
        <f t="shared" si="15"/>
        <v>58</v>
      </c>
      <c r="Q68">
        <f t="shared" si="12"/>
        <v>-98</v>
      </c>
    </row>
    <row r="69" spans="16:17">
      <c r="P69">
        <f t="shared" si="15"/>
        <v>59</v>
      </c>
      <c r="Q69">
        <f t="shared" si="12"/>
        <v>-97</v>
      </c>
    </row>
    <row r="70" spans="16:17">
      <c r="P70">
        <f t="shared" si="15"/>
        <v>60</v>
      </c>
      <c r="Q70">
        <f t="shared" si="12"/>
        <v>-95</v>
      </c>
    </row>
    <row r="71" spans="16:17">
      <c r="P71">
        <f t="shared" si="15"/>
        <v>61</v>
      </c>
      <c r="Q71">
        <f t="shared" si="12"/>
        <v>-94</v>
      </c>
    </row>
    <row r="72" spans="16:17">
      <c r="P72">
        <f t="shared" si="15"/>
        <v>62</v>
      </c>
      <c r="Q72">
        <f t="shared" si="12"/>
        <v>-93</v>
      </c>
    </row>
    <row r="73" spans="16:17">
      <c r="P73">
        <f t="shared" si="15"/>
        <v>63</v>
      </c>
      <c r="Q73">
        <f t="shared" si="12"/>
        <v>-91</v>
      </c>
    </row>
    <row r="74" spans="16:17">
      <c r="P74">
        <f t="shared" si="15"/>
        <v>64</v>
      </c>
      <c r="Q74">
        <f t="shared" si="12"/>
        <v>-90</v>
      </c>
    </row>
    <row r="75" spans="16:17">
      <c r="P75">
        <f t="shared" si="15"/>
        <v>65</v>
      </c>
      <c r="Q75">
        <f t="shared" ref="Q75:Q138" si="19">ROUND(1.402*(P75-128),0)</f>
        <v>-88</v>
      </c>
    </row>
    <row r="76" spans="16:17">
      <c r="P76">
        <f t="shared" ref="P76:P139" si="20">P75+1</f>
        <v>66</v>
      </c>
      <c r="Q76">
        <f t="shared" si="19"/>
        <v>-87</v>
      </c>
    </row>
    <row r="77" spans="16:17">
      <c r="P77">
        <f t="shared" si="20"/>
        <v>67</v>
      </c>
      <c r="Q77">
        <f t="shared" si="19"/>
        <v>-86</v>
      </c>
    </row>
    <row r="78" spans="16:17">
      <c r="P78">
        <f t="shared" si="20"/>
        <v>68</v>
      </c>
      <c r="Q78">
        <f t="shared" si="19"/>
        <v>-84</v>
      </c>
    </row>
    <row r="79" spans="16:17">
      <c r="P79">
        <f t="shared" si="20"/>
        <v>69</v>
      </c>
      <c r="Q79">
        <f t="shared" si="19"/>
        <v>-83</v>
      </c>
    </row>
    <row r="80" spans="16:17">
      <c r="P80">
        <f t="shared" si="20"/>
        <v>70</v>
      </c>
      <c r="Q80">
        <f t="shared" si="19"/>
        <v>-81</v>
      </c>
    </row>
    <row r="81" spans="16:17">
      <c r="P81">
        <f t="shared" si="20"/>
        <v>71</v>
      </c>
      <c r="Q81">
        <f t="shared" si="19"/>
        <v>-80</v>
      </c>
    </row>
    <row r="82" spans="16:17">
      <c r="P82">
        <f t="shared" si="20"/>
        <v>72</v>
      </c>
      <c r="Q82">
        <f t="shared" si="19"/>
        <v>-79</v>
      </c>
    </row>
    <row r="83" spans="16:17">
      <c r="P83">
        <f t="shared" si="20"/>
        <v>73</v>
      </c>
      <c r="Q83">
        <f t="shared" si="19"/>
        <v>-77</v>
      </c>
    </row>
    <row r="84" spans="16:17">
      <c r="P84">
        <f t="shared" si="20"/>
        <v>74</v>
      </c>
      <c r="Q84">
        <f t="shared" si="19"/>
        <v>-76</v>
      </c>
    </row>
    <row r="85" spans="16:17">
      <c r="P85">
        <f t="shared" si="20"/>
        <v>75</v>
      </c>
      <c r="Q85">
        <f t="shared" si="19"/>
        <v>-74</v>
      </c>
    </row>
    <row r="86" spans="16:17">
      <c r="P86">
        <f t="shared" si="20"/>
        <v>76</v>
      </c>
      <c r="Q86">
        <f t="shared" si="19"/>
        <v>-73</v>
      </c>
    </row>
    <row r="87" spans="16:17">
      <c r="P87">
        <f t="shared" si="20"/>
        <v>77</v>
      </c>
      <c r="Q87">
        <f t="shared" si="19"/>
        <v>-72</v>
      </c>
    </row>
    <row r="88" spans="16:17">
      <c r="P88">
        <f t="shared" si="20"/>
        <v>78</v>
      </c>
      <c r="Q88">
        <f t="shared" si="19"/>
        <v>-70</v>
      </c>
    </row>
    <row r="89" spans="16:17">
      <c r="P89">
        <f t="shared" si="20"/>
        <v>79</v>
      </c>
      <c r="Q89">
        <f t="shared" si="19"/>
        <v>-69</v>
      </c>
    </row>
    <row r="90" spans="16:17">
      <c r="P90">
        <f t="shared" si="20"/>
        <v>80</v>
      </c>
      <c r="Q90">
        <f t="shared" si="19"/>
        <v>-67</v>
      </c>
    </row>
    <row r="91" spans="16:17">
      <c r="P91">
        <f t="shared" si="20"/>
        <v>81</v>
      </c>
      <c r="Q91">
        <f t="shared" si="19"/>
        <v>-66</v>
      </c>
    </row>
    <row r="92" spans="16:17">
      <c r="P92">
        <f t="shared" si="20"/>
        <v>82</v>
      </c>
      <c r="Q92">
        <f t="shared" si="19"/>
        <v>-64</v>
      </c>
    </row>
    <row r="93" spans="16:17">
      <c r="P93">
        <f t="shared" si="20"/>
        <v>83</v>
      </c>
      <c r="Q93">
        <f t="shared" si="19"/>
        <v>-63</v>
      </c>
    </row>
    <row r="94" spans="16:17">
      <c r="P94">
        <f t="shared" si="20"/>
        <v>84</v>
      </c>
      <c r="Q94">
        <f t="shared" si="19"/>
        <v>-62</v>
      </c>
    </row>
    <row r="95" spans="16:17">
      <c r="P95">
        <f t="shared" si="20"/>
        <v>85</v>
      </c>
      <c r="Q95">
        <f t="shared" si="19"/>
        <v>-60</v>
      </c>
    </row>
    <row r="96" spans="16:17">
      <c r="P96">
        <f t="shared" si="20"/>
        <v>86</v>
      </c>
      <c r="Q96">
        <f t="shared" si="19"/>
        <v>-59</v>
      </c>
    </row>
    <row r="97" spans="16:17">
      <c r="P97">
        <f t="shared" si="20"/>
        <v>87</v>
      </c>
      <c r="Q97">
        <f t="shared" si="19"/>
        <v>-57</v>
      </c>
    </row>
    <row r="98" spans="16:17">
      <c r="P98">
        <f t="shared" si="20"/>
        <v>88</v>
      </c>
      <c r="Q98">
        <f t="shared" si="19"/>
        <v>-56</v>
      </c>
    </row>
    <row r="99" spans="16:17">
      <c r="P99">
        <f t="shared" si="20"/>
        <v>89</v>
      </c>
      <c r="Q99">
        <f t="shared" si="19"/>
        <v>-55</v>
      </c>
    </row>
    <row r="100" spans="16:17">
      <c r="P100">
        <f t="shared" si="20"/>
        <v>90</v>
      </c>
      <c r="Q100">
        <f t="shared" si="19"/>
        <v>-53</v>
      </c>
    </row>
    <row r="101" spans="16:17">
      <c r="P101">
        <f t="shared" si="20"/>
        <v>91</v>
      </c>
      <c r="Q101">
        <f t="shared" si="19"/>
        <v>-52</v>
      </c>
    </row>
    <row r="102" spans="16:17">
      <c r="P102">
        <f t="shared" si="20"/>
        <v>92</v>
      </c>
      <c r="Q102">
        <f t="shared" si="19"/>
        <v>-50</v>
      </c>
    </row>
    <row r="103" spans="16:17">
      <c r="P103">
        <f t="shared" si="20"/>
        <v>93</v>
      </c>
      <c r="Q103">
        <f t="shared" si="19"/>
        <v>-49</v>
      </c>
    </row>
    <row r="104" spans="16:17">
      <c r="P104">
        <f t="shared" si="20"/>
        <v>94</v>
      </c>
      <c r="Q104">
        <f t="shared" si="19"/>
        <v>-48</v>
      </c>
    </row>
    <row r="105" spans="16:17">
      <c r="P105">
        <f t="shared" si="20"/>
        <v>95</v>
      </c>
      <c r="Q105">
        <f t="shared" si="19"/>
        <v>-46</v>
      </c>
    </row>
    <row r="106" spans="16:17">
      <c r="P106">
        <f t="shared" si="20"/>
        <v>96</v>
      </c>
      <c r="Q106">
        <f t="shared" si="19"/>
        <v>-45</v>
      </c>
    </row>
    <row r="107" spans="16:17">
      <c r="P107">
        <f t="shared" si="20"/>
        <v>97</v>
      </c>
      <c r="Q107">
        <f t="shared" si="19"/>
        <v>-43</v>
      </c>
    </row>
    <row r="108" spans="16:17">
      <c r="P108">
        <f t="shared" si="20"/>
        <v>98</v>
      </c>
      <c r="Q108">
        <f t="shared" si="19"/>
        <v>-42</v>
      </c>
    </row>
    <row r="109" spans="16:17">
      <c r="P109">
        <f t="shared" si="20"/>
        <v>99</v>
      </c>
      <c r="Q109">
        <f t="shared" si="19"/>
        <v>-41</v>
      </c>
    </row>
    <row r="110" spans="16:17">
      <c r="P110">
        <f t="shared" si="20"/>
        <v>100</v>
      </c>
      <c r="Q110">
        <f t="shared" si="19"/>
        <v>-39</v>
      </c>
    </row>
    <row r="111" spans="16:17">
      <c r="P111">
        <f t="shared" si="20"/>
        <v>101</v>
      </c>
      <c r="Q111">
        <f t="shared" si="19"/>
        <v>-38</v>
      </c>
    </row>
    <row r="112" spans="16:17">
      <c r="P112">
        <f t="shared" si="20"/>
        <v>102</v>
      </c>
      <c r="Q112">
        <f t="shared" si="19"/>
        <v>-36</v>
      </c>
    </row>
    <row r="113" spans="16:17">
      <c r="P113">
        <f t="shared" si="20"/>
        <v>103</v>
      </c>
      <c r="Q113">
        <f t="shared" si="19"/>
        <v>-35</v>
      </c>
    </row>
    <row r="114" spans="16:17">
      <c r="P114">
        <f t="shared" si="20"/>
        <v>104</v>
      </c>
      <c r="Q114">
        <f t="shared" si="19"/>
        <v>-34</v>
      </c>
    </row>
    <row r="115" spans="16:17">
      <c r="P115">
        <f t="shared" si="20"/>
        <v>105</v>
      </c>
      <c r="Q115">
        <f t="shared" si="19"/>
        <v>-32</v>
      </c>
    </row>
    <row r="116" spans="16:17">
      <c r="P116">
        <f t="shared" si="20"/>
        <v>106</v>
      </c>
      <c r="Q116">
        <f t="shared" si="19"/>
        <v>-31</v>
      </c>
    </row>
    <row r="117" spans="16:17">
      <c r="P117">
        <f t="shared" si="20"/>
        <v>107</v>
      </c>
      <c r="Q117">
        <f t="shared" si="19"/>
        <v>-29</v>
      </c>
    </row>
    <row r="118" spans="16:17">
      <c r="P118">
        <f t="shared" si="20"/>
        <v>108</v>
      </c>
      <c r="Q118">
        <f t="shared" si="19"/>
        <v>-28</v>
      </c>
    </row>
    <row r="119" spans="16:17">
      <c r="P119">
        <f t="shared" si="20"/>
        <v>109</v>
      </c>
      <c r="Q119">
        <f t="shared" si="19"/>
        <v>-27</v>
      </c>
    </row>
    <row r="120" spans="16:17">
      <c r="P120">
        <f t="shared" si="20"/>
        <v>110</v>
      </c>
      <c r="Q120">
        <f t="shared" si="19"/>
        <v>-25</v>
      </c>
    </row>
    <row r="121" spans="16:17">
      <c r="P121">
        <f t="shared" si="20"/>
        <v>111</v>
      </c>
      <c r="Q121">
        <f t="shared" si="19"/>
        <v>-24</v>
      </c>
    </row>
    <row r="122" spans="16:17">
      <c r="P122">
        <f t="shared" si="20"/>
        <v>112</v>
      </c>
      <c r="Q122">
        <f t="shared" si="19"/>
        <v>-22</v>
      </c>
    </row>
    <row r="123" spans="16:17">
      <c r="P123">
        <f t="shared" si="20"/>
        <v>113</v>
      </c>
      <c r="Q123">
        <f t="shared" si="19"/>
        <v>-21</v>
      </c>
    </row>
    <row r="124" spans="16:17">
      <c r="P124">
        <f t="shared" si="20"/>
        <v>114</v>
      </c>
      <c r="Q124">
        <f t="shared" si="19"/>
        <v>-20</v>
      </c>
    </row>
    <row r="125" spans="16:17">
      <c r="P125">
        <f t="shared" si="20"/>
        <v>115</v>
      </c>
      <c r="Q125">
        <f t="shared" si="19"/>
        <v>-18</v>
      </c>
    </row>
    <row r="126" spans="16:17">
      <c r="P126">
        <f t="shared" si="20"/>
        <v>116</v>
      </c>
      <c r="Q126">
        <f t="shared" si="19"/>
        <v>-17</v>
      </c>
    </row>
    <row r="127" spans="16:17">
      <c r="P127">
        <f t="shared" si="20"/>
        <v>117</v>
      </c>
      <c r="Q127">
        <f t="shared" si="19"/>
        <v>-15</v>
      </c>
    </row>
    <row r="128" spans="16:17">
      <c r="P128">
        <f t="shared" si="20"/>
        <v>118</v>
      </c>
      <c r="Q128">
        <f t="shared" si="19"/>
        <v>-14</v>
      </c>
    </row>
    <row r="129" spans="16:17">
      <c r="P129">
        <f t="shared" si="20"/>
        <v>119</v>
      </c>
      <c r="Q129">
        <f t="shared" si="19"/>
        <v>-13</v>
      </c>
    </row>
    <row r="130" spans="16:17">
      <c r="P130">
        <f t="shared" si="20"/>
        <v>120</v>
      </c>
      <c r="Q130">
        <f t="shared" si="19"/>
        <v>-11</v>
      </c>
    </row>
    <row r="131" spans="16:17">
      <c r="P131">
        <f t="shared" si="20"/>
        <v>121</v>
      </c>
      <c r="Q131">
        <f t="shared" si="19"/>
        <v>-10</v>
      </c>
    </row>
    <row r="132" spans="16:17">
      <c r="P132">
        <f t="shared" si="20"/>
        <v>122</v>
      </c>
      <c r="Q132">
        <f t="shared" si="19"/>
        <v>-8</v>
      </c>
    </row>
    <row r="133" spans="16:17">
      <c r="P133">
        <f t="shared" si="20"/>
        <v>123</v>
      </c>
      <c r="Q133">
        <f t="shared" si="19"/>
        <v>-7</v>
      </c>
    </row>
    <row r="134" spans="16:17">
      <c r="P134">
        <f t="shared" si="20"/>
        <v>124</v>
      </c>
      <c r="Q134">
        <f t="shared" si="19"/>
        <v>-6</v>
      </c>
    </row>
    <row r="135" spans="16:17">
      <c r="P135">
        <f t="shared" si="20"/>
        <v>125</v>
      </c>
      <c r="Q135">
        <f t="shared" si="19"/>
        <v>-4</v>
      </c>
    </row>
    <row r="136" spans="16:17">
      <c r="P136">
        <f t="shared" si="20"/>
        <v>126</v>
      </c>
      <c r="Q136">
        <f t="shared" si="19"/>
        <v>-3</v>
      </c>
    </row>
    <row r="137" spans="16:17">
      <c r="P137">
        <f t="shared" si="20"/>
        <v>127</v>
      </c>
      <c r="Q137">
        <f t="shared" si="19"/>
        <v>-1</v>
      </c>
    </row>
    <row r="138" spans="16:17">
      <c r="P138">
        <f t="shared" si="20"/>
        <v>128</v>
      </c>
      <c r="Q138">
        <f t="shared" si="19"/>
        <v>0</v>
      </c>
    </row>
    <row r="139" spans="16:17">
      <c r="P139">
        <f t="shared" si="20"/>
        <v>129</v>
      </c>
      <c r="Q139">
        <f t="shared" ref="Q139:Q202" si="21">ROUND(1.402*(P139-128),0)</f>
        <v>1</v>
      </c>
    </row>
    <row r="140" spans="16:17">
      <c r="P140">
        <f t="shared" ref="P140:P203" si="22">P139+1</f>
        <v>130</v>
      </c>
      <c r="Q140">
        <f t="shared" si="21"/>
        <v>3</v>
      </c>
    </row>
    <row r="141" spans="16:17">
      <c r="P141">
        <f t="shared" si="22"/>
        <v>131</v>
      </c>
      <c r="Q141">
        <f t="shared" si="21"/>
        <v>4</v>
      </c>
    </row>
    <row r="142" spans="16:17">
      <c r="P142">
        <f t="shared" si="22"/>
        <v>132</v>
      </c>
      <c r="Q142">
        <f t="shared" si="21"/>
        <v>6</v>
      </c>
    </row>
    <row r="143" spans="16:17">
      <c r="P143">
        <f t="shared" si="22"/>
        <v>133</v>
      </c>
      <c r="Q143">
        <f t="shared" si="21"/>
        <v>7</v>
      </c>
    </row>
    <row r="144" spans="16:17">
      <c r="P144">
        <f t="shared" si="22"/>
        <v>134</v>
      </c>
      <c r="Q144">
        <f t="shared" si="21"/>
        <v>8</v>
      </c>
    </row>
    <row r="145" spans="16:17">
      <c r="P145">
        <f t="shared" si="22"/>
        <v>135</v>
      </c>
      <c r="Q145">
        <f t="shared" si="21"/>
        <v>10</v>
      </c>
    </row>
    <row r="146" spans="16:17">
      <c r="P146">
        <f t="shared" si="22"/>
        <v>136</v>
      </c>
      <c r="Q146">
        <f t="shared" si="21"/>
        <v>11</v>
      </c>
    </row>
    <row r="147" spans="16:17">
      <c r="P147">
        <f t="shared" si="22"/>
        <v>137</v>
      </c>
      <c r="Q147">
        <f t="shared" si="21"/>
        <v>13</v>
      </c>
    </row>
    <row r="148" spans="16:17">
      <c r="P148">
        <f t="shared" si="22"/>
        <v>138</v>
      </c>
      <c r="Q148">
        <f t="shared" si="21"/>
        <v>14</v>
      </c>
    </row>
    <row r="149" spans="16:17">
      <c r="P149">
        <f t="shared" si="22"/>
        <v>139</v>
      </c>
      <c r="Q149">
        <f t="shared" si="21"/>
        <v>15</v>
      </c>
    </row>
    <row r="150" spans="16:17">
      <c r="P150">
        <f t="shared" si="22"/>
        <v>140</v>
      </c>
      <c r="Q150">
        <f t="shared" si="21"/>
        <v>17</v>
      </c>
    </row>
    <row r="151" spans="16:17">
      <c r="P151">
        <f t="shared" si="22"/>
        <v>141</v>
      </c>
      <c r="Q151">
        <f t="shared" si="21"/>
        <v>18</v>
      </c>
    </row>
    <row r="152" spans="16:17">
      <c r="P152">
        <f t="shared" si="22"/>
        <v>142</v>
      </c>
      <c r="Q152">
        <f t="shared" si="21"/>
        <v>20</v>
      </c>
    </row>
    <row r="153" spans="16:17">
      <c r="P153">
        <f t="shared" si="22"/>
        <v>143</v>
      </c>
      <c r="Q153">
        <f t="shared" si="21"/>
        <v>21</v>
      </c>
    </row>
    <row r="154" spans="16:17">
      <c r="P154">
        <f t="shared" si="22"/>
        <v>144</v>
      </c>
      <c r="Q154">
        <f t="shared" si="21"/>
        <v>22</v>
      </c>
    </row>
    <row r="155" spans="16:17">
      <c r="P155">
        <f t="shared" si="22"/>
        <v>145</v>
      </c>
      <c r="Q155">
        <f t="shared" si="21"/>
        <v>24</v>
      </c>
    </row>
    <row r="156" spans="16:17">
      <c r="P156">
        <f t="shared" si="22"/>
        <v>146</v>
      </c>
      <c r="Q156">
        <f t="shared" si="21"/>
        <v>25</v>
      </c>
    </row>
    <row r="157" spans="16:17">
      <c r="P157">
        <f t="shared" si="22"/>
        <v>147</v>
      </c>
      <c r="Q157">
        <f t="shared" si="21"/>
        <v>27</v>
      </c>
    </row>
    <row r="158" spans="16:17">
      <c r="P158">
        <f t="shared" si="22"/>
        <v>148</v>
      </c>
      <c r="Q158">
        <f t="shared" si="21"/>
        <v>28</v>
      </c>
    </row>
    <row r="159" spans="16:17">
      <c r="P159">
        <f t="shared" si="22"/>
        <v>149</v>
      </c>
      <c r="Q159">
        <f t="shared" si="21"/>
        <v>29</v>
      </c>
    </row>
    <row r="160" spans="16:17">
      <c r="P160">
        <f t="shared" si="22"/>
        <v>150</v>
      </c>
      <c r="Q160">
        <f t="shared" si="21"/>
        <v>31</v>
      </c>
    </row>
    <row r="161" spans="16:17">
      <c r="P161">
        <f t="shared" si="22"/>
        <v>151</v>
      </c>
      <c r="Q161">
        <f t="shared" si="21"/>
        <v>32</v>
      </c>
    </row>
    <row r="162" spans="16:17">
      <c r="P162">
        <f t="shared" si="22"/>
        <v>152</v>
      </c>
      <c r="Q162">
        <f t="shared" si="21"/>
        <v>34</v>
      </c>
    </row>
    <row r="163" spans="16:17">
      <c r="P163">
        <f t="shared" si="22"/>
        <v>153</v>
      </c>
      <c r="Q163">
        <f t="shared" si="21"/>
        <v>35</v>
      </c>
    </row>
    <row r="164" spans="16:17">
      <c r="P164">
        <f t="shared" si="22"/>
        <v>154</v>
      </c>
      <c r="Q164">
        <f t="shared" si="21"/>
        <v>36</v>
      </c>
    </row>
    <row r="165" spans="16:17">
      <c r="P165">
        <f t="shared" si="22"/>
        <v>155</v>
      </c>
      <c r="Q165">
        <f t="shared" si="21"/>
        <v>38</v>
      </c>
    </row>
    <row r="166" spans="16:17">
      <c r="P166">
        <f t="shared" si="22"/>
        <v>156</v>
      </c>
      <c r="Q166">
        <f t="shared" si="21"/>
        <v>39</v>
      </c>
    </row>
    <row r="167" spans="16:17">
      <c r="P167">
        <f t="shared" si="22"/>
        <v>157</v>
      </c>
      <c r="Q167">
        <f t="shared" si="21"/>
        <v>41</v>
      </c>
    </row>
    <row r="168" spans="16:17">
      <c r="P168">
        <f t="shared" si="22"/>
        <v>158</v>
      </c>
      <c r="Q168">
        <f t="shared" si="21"/>
        <v>42</v>
      </c>
    </row>
    <row r="169" spans="16:17">
      <c r="P169">
        <f t="shared" si="22"/>
        <v>159</v>
      </c>
      <c r="Q169">
        <f t="shared" si="21"/>
        <v>43</v>
      </c>
    </row>
    <row r="170" spans="16:17">
      <c r="P170">
        <f t="shared" si="22"/>
        <v>160</v>
      </c>
      <c r="Q170">
        <f t="shared" si="21"/>
        <v>45</v>
      </c>
    </row>
    <row r="171" spans="16:17">
      <c r="P171">
        <f t="shared" si="22"/>
        <v>161</v>
      </c>
      <c r="Q171">
        <f t="shared" si="21"/>
        <v>46</v>
      </c>
    </row>
    <row r="172" spans="16:17">
      <c r="P172">
        <f t="shared" si="22"/>
        <v>162</v>
      </c>
      <c r="Q172">
        <f t="shared" si="21"/>
        <v>48</v>
      </c>
    </row>
    <row r="173" spans="16:17">
      <c r="P173">
        <f t="shared" si="22"/>
        <v>163</v>
      </c>
      <c r="Q173">
        <f t="shared" si="21"/>
        <v>49</v>
      </c>
    </row>
    <row r="174" spans="16:17">
      <c r="P174">
        <f t="shared" si="22"/>
        <v>164</v>
      </c>
      <c r="Q174">
        <f t="shared" si="21"/>
        <v>50</v>
      </c>
    </row>
    <row r="175" spans="16:17">
      <c r="P175">
        <f t="shared" si="22"/>
        <v>165</v>
      </c>
      <c r="Q175">
        <f t="shared" si="21"/>
        <v>52</v>
      </c>
    </row>
    <row r="176" spans="16:17">
      <c r="P176">
        <f t="shared" si="22"/>
        <v>166</v>
      </c>
      <c r="Q176">
        <f t="shared" si="21"/>
        <v>53</v>
      </c>
    </row>
    <row r="177" spans="16:17">
      <c r="P177">
        <f t="shared" si="22"/>
        <v>167</v>
      </c>
      <c r="Q177">
        <f t="shared" si="21"/>
        <v>55</v>
      </c>
    </row>
    <row r="178" spans="16:17">
      <c r="P178">
        <f t="shared" si="22"/>
        <v>168</v>
      </c>
      <c r="Q178">
        <f t="shared" si="21"/>
        <v>56</v>
      </c>
    </row>
    <row r="179" spans="16:17">
      <c r="P179">
        <f t="shared" si="22"/>
        <v>169</v>
      </c>
      <c r="Q179">
        <f t="shared" si="21"/>
        <v>57</v>
      </c>
    </row>
    <row r="180" spans="16:17">
      <c r="P180">
        <f t="shared" si="22"/>
        <v>170</v>
      </c>
      <c r="Q180">
        <f t="shared" si="21"/>
        <v>59</v>
      </c>
    </row>
    <row r="181" spans="16:17">
      <c r="P181">
        <f t="shared" si="22"/>
        <v>171</v>
      </c>
      <c r="Q181">
        <f t="shared" si="21"/>
        <v>60</v>
      </c>
    </row>
    <row r="182" spans="16:17">
      <c r="P182">
        <f t="shared" si="22"/>
        <v>172</v>
      </c>
      <c r="Q182">
        <f t="shared" si="21"/>
        <v>62</v>
      </c>
    </row>
    <row r="183" spans="16:17">
      <c r="P183">
        <f t="shared" si="22"/>
        <v>173</v>
      </c>
      <c r="Q183">
        <f t="shared" si="21"/>
        <v>63</v>
      </c>
    </row>
    <row r="184" spans="16:17">
      <c r="P184">
        <f t="shared" si="22"/>
        <v>174</v>
      </c>
      <c r="Q184">
        <f t="shared" si="21"/>
        <v>64</v>
      </c>
    </row>
    <row r="185" spans="16:17">
      <c r="P185">
        <f t="shared" si="22"/>
        <v>175</v>
      </c>
      <c r="Q185">
        <f t="shared" si="21"/>
        <v>66</v>
      </c>
    </row>
    <row r="186" spans="16:17">
      <c r="P186">
        <f t="shared" si="22"/>
        <v>176</v>
      </c>
      <c r="Q186">
        <f t="shared" si="21"/>
        <v>67</v>
      </c>
    </row>
    <row r="187" spans="16:17">
      <c r="P187">
        <f t="shared" si="22"/>
        <v>177</v>
      </c>
      <c r="Q187">
        <f t="shared" si="21"/>
        <v>69</v>
      </c>
    </row>
    <row r="188" spans="16:17">
      <c r="P188">
        <f t="shared" si="22"/>
        <v>178</v>
      </c>
      <c r="Q188">
        <f t="shared" si="21"/>
        <v>70</v>
      </c>
    </row>
    <row r="189" spans="16:17">
      <c r="P189">
        <f t="shared" si="22"/>
        <v>179</v>
      </c>
      <c r="Q189">
        <f t="shared" si="21"/>
        <v>72</v>
      </c>
    </row>
    <row r="190" spans="16:17">
      <c r="P190">
        <f t="shared" si="22"/>
        <v>180</v>
      </c>
      <c r="Q190">
        <f t="shared" si="21"/>
        <v>73</v>
      </c>
    </row>
    <row r="191" spans="16:17">
      <c r="P191">
        <f t="shared" si="22"/>
        <v>181</v>
      </c>
      <c r="Q191">
        <f t="shared" si="21"/>
        <v>74</v>
      </c>
    </row>
    <row r="192" spans="16:17">
      <c r="P192">
        <f t="shared" si="22"/>
        <v>182</v>
      </c>
      <c r="Q192">
        <f t="shared" si="21"/>
        <v>76</v>
      </c>
    </row>
    <row r="193" spans="16:17">
      <c r="P193">
        <f t="shared" si="22"/>
        <v>183</v>
      </c>
      <c r="Q193">
        <f t="shared" si="21"/>
        <v>77</v>
      </c>
    </row>
    <row r="194" spans="16:17">
      <c r="P194">
        <f t="shared" si="22"/>
        <v>184</v>
      </c>
      <c r="Q194">
        <f t="shared" si="21"/>
        <v>79</v>
      </c>
    </row>
    <row r="195" spans="16:17">
      <c r="P195">
        <f t="shared" si="22"/>
        <v>185</v>
      </c>
      <c r="Q195">
        <f t="shared" si="21"/>
        <v>80</v>
      </c>
    </row>
    <row r="196" spans="16:17">
      <c r="P196">
        <f t="shared" si="22"/>
        <v>186</v>
      </c>
      <c r="Q196">
        <f t="shared" si="21"/>
        <v>81</v>
      </c>
    </row>
    <row r="197" spans="16:17">
      <c r="P197">
        <f t="shared" si="22"/>
        <v>187</v>
      </c>
      <c r="Q197">
        <f t="shared" si="21"/>
        <v>83</v>
      </c>
    </row>
    <row r="198" spans="16:17">
      <c r="P198">
        <f t="shared" si="22"/>
        <v>188</v>
      </c>
      <c r="Q198">
        <f t="shared" si="21"/>
        <v>84</v>
      </c>
    </row>
    <row r="199" spans="16:17">
      <c r="P199">
        <f t="shared" si="22"/>
        <v>189</v>
      </c>
      <c r="Q199">
        <f t="shared" si="21"/>
        <v>86</v>
      </c>
    </row>
    <row r="200" spans="16:17">
      <c r="P200">
        <f t="shared" si="22"/>
        <v>190</v>
      </c>
      <c r="Q200">
        <f t="shared" si="21"/>
        <v>87</v>
      </c>
    </row>
    <row r="201" spans="16:17">
      <c r="P201">
        <f t="shared" si="22"/>
        <v>191</v>
      </c>
      <c r="Q201">
        <f t="shared" si="21"/>
        <v>88</v>
      </c>
    </row>
    <row r="202" spans="16:17">
      <c r="P202">
        <f t="shared" si="22"/>
        <v>192</v>
      </c>
      <c r="Q202">
        <f t="shared" si="21"/>
        <v>90</v>
      </c>
    </row>
    <row r="203" spans="16:17">
      <c r="P203">
        <f t="shared" si="22"/>
        <v>193</v>
      </c>
      <c r="Q203">
        <f t="shared" ref="Q203:Q265" si="23">ROUND(1.402*(P203-128),0)</f>
        <v>91</v>
      </c>
    </row>
    <row r="204" spans="16:17">
      <c r="P204">
        <f t="shared" ref="P204:P266" si="24">P203+1</f>
        <v>194</v>
      </c>
      <c r="Q204">
        <f t="shared" si="23"/>
        <v>93</v>
      </c>
    </row>
    <row r="205" spans="16:17">
      <c r="P205">
        <f t="shared" si="24"/>
        <v>195</v>
      </c>
      <c r="Q205">
        <f t="shared" si="23"/>
        <v>94</v>
      </c>
    </row>
    <row r="206" spans="16:17">
      <c r="P206">
        <f t="shared" si="24"/>
        <v>196</v>
      </c>
      <c r="Q206">
        <f t="shared" si="23"/>
        <v>95</v>
      </c>
    </row>
    <row r="207" spans="16:17">
      <c r="P207">
        <f t="shared" si="24"/>
        <v>197</v>
      </c>
      <c r="Q207">
        <f t="shared" si="23"/>
        <v>97</v>
      </c>
    </row>
    <row r="208" spans="16:17">
      <c r="P208">
        <f t="shared" si="24"/>
        <v>198</v>
      </c>
      <c r="Q208">
        <f t="shared" si="23"/>
        <v>98</v>
      </c>
    </row>
    <row r="209" spans="16:17">
      <c r="P209">
        <f t="shared" si="24"/>
        <v>199</v>
      </c>
      <c r="Q209">
        <f t="shared" si="23"/>
        <v>100</v>
      </c>
    </row>
    <row r="210" spans="16:17">
      <c r="P210">
        <f t="shared" si="24"/>
        <v>200</v>
      </c>
      <c r="Q210">
        <f t="shared" si="23"/>
        <v>101</v>
      </c>
    </row>
    <row r="211" spans="16:17">
      <c r="P211">
        <f t="shared" si="24"/>
        <v>201</v>
      </c>
      <c r="Q211">
        <f t="shared" si="23"/>
        <v>102</v>
      </c>
    </row>
    <row r="212" spans="16:17">
      <c r="P212">
        <f t="shared" si="24"/>
        <v>202</v>
      </c>
      <c r="Q212">
        <f t="shared" si="23"/>
        <v>104</v>
      </c>
    </row>
    <row r="213" spans="16:17">
      <c r="P213">
        <f t="shared" si="24"/>
        <v>203</v>
      </c>
      <c r="Q213">
        <f t="shared" si="23"/>
        <v>105</v>
      </c>
    </row>
    <row r="214" spans="16:17">
      <c r="P214">
        <f t="shared" si="24"/>
        <v>204</v>
      </c>
      <c r="Q214">
        <f t="shared" si="23"/>
        <v>107</v>
      </c>
    </row>
    <row r="215" spans="16:17">
      <c r="P215">
        <f t="shared" si="24"/>
        <v>205</v>
      </c>
      <c r="Q215">
        <f t="shared" si="23"/>
        <v>108</v>
      </c>
    </row>
    <row r="216" spans="16:17">
      <c r="P216">
        <f t="shared" si="24"/>
        <v>206</v>
      </c>
      <c r="Q216">
        <f t="shared" si="23"/>
        <v>109</v>
      </c>
    </row>
    <row r="217" spans="16:17">
      <c r="P217">
        <f t="shared" si="24"/>
        <v>207</v>
      </c>
      <c r="Q217">
        <f t="shared" si="23"/>
        <v>111</v>
      </c>
    </row>
    <row r="218" spans="16:17">
      <c r="P218">
        <f t="shared" si="24"/>
        <v>208</v>
      </c>
      <c r="Q218">
        <f t="shared" si="23"/>
        <v>112</v>
      </c>
    </row>
    <row r="219" spans="16:17">
      <c r="P219">
        <f t="shared" si="24"/>
        <v>209</v>
      </c>
      <c r="Q219">
        <f t="shared" si="23"/>
        <v>114</v>
      </c>
    </row>
    <row r="220" spans="16:17">
      <c r="P220">
        <f t="shared" si="24"/>
        <v>210</v>
      </c>
      <c r="Q220">
        <f t="shared" si="23"/>
        <v>115</v>
      </c>
    </row>
    <row r="221" spans="16:17">
      <c r="P221">
        <f t="shared" si="24"/>
        <v>211</v>
      </c>
      <c r="Q221">
        <f t="shared" si="23"/>
        <v>116</v>
      </c>
    </row>
    <row r="222" spans="16:17">
      <c r="P222">
        <f t="shared" si="24"/>
        <v>212</v>
      </c>
      <c r="Q222">
        <f t="shared" si="23"/>
        <v>118</v>
      </c>
    </row>
    <row r="223" spans="16:17">
      <c r="P223">
        <f t="shared" si="24"/>
        <v>213</v>
      </c>
      <c r="Q223">
        <f t="shared" si="23"/>
        <v>119</v>
      </c>
    </row>
    <row r="224" spans="16:17">
      <c r="P224">
        <f t="shared" si="24"/>
        <v>214</v>
      </c>
      <c r="Q224">
        <f t="shared" si="23"/>
        <v>121</v>
      </c>
    </row>
    <row r="225" spans="16:17">
      <c r="P225">
        <f t="shared" si="24"/>
        <v>215</v>
      </c>
      <c r="Q225">
        <f t="shared" si="23"/>
        <v>122</v>
      </c>
    </row>
    <row r="226" spans="16:17">
      <c r="P226">
        <f t="shared" si="24"/>
        <v>216</v>
      </c>
      <c r="Q226">
        <f t="shared" si="23"/>
        <v>123</v>
      </c>
    </row>
    <row r="227" spans="16:17">
      <c r="P227">
        <f t="shared" si="24"/>
        <v>217</v>
      </c>
      <c r="Q227">
        <f t="shared" si="23"/>
        <v>125</v>
      </c>
    </row>
    <row r="228" spans="16:17">
      <c r="P228">
        <f t="shared" si="24"/>
        <v>218</v>
      </c>
      <c r="Q228">
        <f t="shared" si="23"/>
        <v>126</v>
      </c>
    </row>
    <row r="229" spans="16:17">
      <c r="P229">
        <f t="shared" si="24"/>
        <v>219</v>
      </c>
      <c r="Q229">
        <f t="shared" si="23"/>
        <v>128</v>
      </c>
    </row>
    <row r="230" spans="16:17">
      <c r="P230">
        <f t="shared" si="24"/>
        <v>220</v>
      </c>
      <c r="Q230">
        <f t="shared" si="23"/>
        <v>129</v>
      </c>
    </row>
    <row r="231" spans="16:17">
      <c r="P231">
        <f t="shared" si="24"/>
        <v>221</v>
      </c>
      <c r="Q231">
        <f t="shared" si="23"/>
        <v>130</v>
      </c>
    </row>
    <row r="232" spans="16:17">
      <c r="P232">
        <f t="shared" si="24"/>
        <v>222</v>
      </c>
      <c r="Q232">
        <f t="shared" si="23"/>
        <v>132</v>
      </c>
    </row>
    <row r="233" spans="16:17">
      <c r="P233">
        <f t="shared" si="24"/>
        <v>223</v>
      </c>
      <c r="Q233">
        <f t="shared" si="23"/>
        <v>133</v>
      </c>
    </row>
    <row r="234" spans="16:17">
      <c r="P234">
        <f t="shared" si="24"/>
        <v>224</v>
      </c>
      <c r="Q234">
        <f t="shared" si="23"/>
        <v>135</v>
      </c>
    </row>
    <row r="235" spans="16:17">
      <c r="P235">
        <f t="shared" si="24"/>
        <v>225</v>
      </c>
      <c r="Q235">
        <f t="shared" si="23"/>
        <v>136</v>
      </c>
    </row>
    <row r="236" spans="16:17">
      <c r="P236">
        <f t="shared" si="24"/>
        <v>226</v>
      </c>
      <c r="Q236">
        <f t="shared" si="23"/>
        <v>137</v>
      </c>
    </row>
    <row r="237" spans="16:17">
      <c r="P237">
        <f t="shared" si="24"/>
        <v>227</v>
      </c>
      <c r="Q237">
        <f t="shared" si="23"/>
        <v>139</v>
      </c>
    </row>
    <row r="238" spans="16:17">
      <c r="P238">
        <f t="shared" si="24"/>
        <v>228</v>
      </c>
      <c r="Q238">
        <f t="shared" si="23"/>
        <v>140</v>
      </c>
    </row>
    <row r="239" spans="16:17">
      <c r="P239">
        <f t="shared" si="24"/>
        <v>229</v>
      </c>
      <c r="Q239">
        <f t="shared" si="23"/>
        <v>142</v>
      </c>
    </row>
    <row r="240" spans="16:17">
      <c r="P240">
        <f t="shared" si="24"/>
        <v>230</v>
      </c>
      <c r="Q240">
        <f t="shared" si="23"/>
        <v>143</v>
      </c>
    </row>
    <row r="241" spans="16:17">
      <c r="P241">
        <f t="shared" si="24"/>
        <v>231</v>
      </c>
      <c r="Q241">
        <f t="shared" si="23"/>
        <v>144</v>
      </c>
    </row>
    <row r="242" spans="16:17">
      <c r="P242">
        <f t="shared" si="24"/>
        <v>232</v>
      </c>
      <c r="Q242">
        <f t="shared" si="23"/>
        <v>146</v>
      </c>
    </row>
    <row r="243" spans="16:17">
      <c r="P243">
        <f t="shared" si="24"/>
        <v>233</v>
      </c>
      <c r="Q243">
        <f t="shared" si="23"/>
        <v>147</v>
      </c>
    </row>
    <row r="244" spans="16:17">
      <c r="P244">
        <f t="shared" si="24"/>
        <v>234</v>
      </c>
      <c r="Q244">
        <f t="shared" si="23"/>
        <v>149</v>
      </c>
    </row>
    <row r="245" spans="16:17">
      <c r="P245">
        <f t="shared" si="24"/>
        <v>235</v>
      </c>
      <c r="Q245">
        <f t="shared" si="23"/>
        <v>150</v>
      </c>
    </row>
    <row r="246" spans="16:17">
      <c r="P246">
        <f t="shared" si="24"/>
        <v>236</v>
      </c>
      <c r="Q246">
        <f t="shared" si="23"/>
        <v>151</v>
      </c>
    </row>
    <row r="247" spans="16:17">
      <c r="P247">
        <f t="shared" si="24"/>
        <v>237</v>
      </c>
      <c r="Q247">
        <f t="shared" si="23"/>
        <v>153</v>
      </c>
    </row>
    <row r="248" spans="16:17">
      <c r="P248">
        <f t="shared" si="24"/>
        <v>238</v>
      </c>
      <c r="Q248">
        <f t="shared" si="23"/>
        <v>154</v>
      </c>
    </row>
    <row r="249" spans="16:17">
      <c r="P249">
        <f t="shared" si="24"/>
        <v>239</v>
      </c>
      <c r="Q249">
        <f t="shared" si="23"/>
        <v>156</v>
      </c>
    </row>
    <row r="250" spans="16:17">
      <c r="P250">
        <f t="shared" si="24"/>
        <v>240</v>
      </c>
      <c r="Q250">
        <f t="shared" si="23"/>
        <v>157</v>
      </c>
    </row>
    <row r="251" spans="16:17">
      <c r="P251">
        <f t="shared" si="24"/>
        <v>241</v>
      </c>
      <c r="Q251">
        <f t="shared" si="23"/>
        <v>158</v>
      </c>
    </row>
    <row r="252" spans="16:17">
      <c r="P252">
        <f t="shared" si="24"/>
        <v>242</v>
      </c>
      <c r="Q252">
        <f t="shared" si="23"/>
        <v>160</v>
      </c>
    </row>
    <row r="253" spans="16:17">
      <c r="P253">
        <f t="shared" si="24"/>
        <v>243</v>
      </c>
      <c r="Q253">
        <f t="shared" si="23"/>
        <v>161</v>
      </c>
    </row>
    <row r="254" spans="16:17">
      <c r="P254">
        <f t="shared" si="24"/>
        <v>244</v>
      </c>
      <c r="Q254">
        <f t="shared" si="23"/>
        <v>163</v>
      </c>
    </row>
    <row r="255" spans="16:17">
      <c r="P255">
        <f t="shared" si="24"/>
        <v>245</v>
      </c>
      <c r="Q255">
        <f t="shared" si="23"/>
        <v>164</v>
      </c>
    </row>
    <row r="256" spans="16:17">
      <c r="P256">
        <f t="shared" si="24"/>
        <v>246</v>
      </c>
      <c r="Q256">
        <f t="shared" si="23"/>
        <v>165</v>
      </c>
    </row>
    <row r="257" spans="16:17">
      <c r="P257">
        <f t="shared" si="24"/>
        <v>247</v>
      </c>
      <c r="Q257">
        <f t="shared" si="23"/>
        <v>167</v>
      </c>
    </row>
    <row r="258" spans="16:17">
      <c r="P258">
        <f t="shared" si="24"/>
        <v>248</v>
      </c>
      <c r="Q258">
        <f t="shared" si="23"/>
        <v>168</v>
      </c>
    </row>
    <row r="259" spans="16:17">
      <c r="P259">
        <f t="shared" si="24"/>
        <v>249</v>
      </c>
      <c r="Q259">
        <f t="shared" si="23"/>
        <v>170</v>
      </c>
    </row>
    <row r="260" spans="16:17">
      <c r="P260">
        <f t="shared" si="24"/>
        <v>250</v>
      </c>
      <c r="Q260">
        <f t="shared" si="23"/>
        <v>171</v>
      </c>
    </row>
    <row r="261" spans="16:17">
      <c r="P261">
        <f t="shared" si="24"/>
        <v>251</v>
      </c>
      <c r="Q261">
        <f t="shared" si="23"/>
        <v>172</v>
      </c>
    </row>
    <row r="262" spans="16:17">
      <c r="P262">
        <f t="shared" si="24"/>
        <v>252</v>
      </c>
      <c r="Q262">
        <f t="shared" si="23"/>
        <v>174</v>
      </c>
    </row>
    <row r="263" spans="16:17">
      <c r="P263">
        <f t="shared" si="24"/>
        <v>253</v>
      </c>
      <c r="Q263">
        <f t="shared" si="23"/>
        <v>175</v>
      </c>
    </row>
    <row r="264" spans="16:17">
      <c r="P264">
        <f t="shared" si="24"/>
        <v>254</v>
      </c>
      <c r="Q264">
        <f t="shared" si="23"/>
        <v>177</v>
      </c>
    </row>
    <row r="265" spans="16:17">
      <c r="P265">
        <f t="shared" si="24"/>
        <v>255</v>
      </c>
      <c r="Q265">
        <f t="shared" si="23"/>
        <v>178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SonotaCo</dc:creator>
  <cp:lastModifiedBy>SonotaCo</cp:lastModifiedBy>
  <dcterms:created xsi:type="dcterms:W3CDTF">2020-12-14T02:56:05Z</dcterms:created>
  <dcterms:modified xsi:type="dcterms:W3CDTF">2020-12-25T04:17:46Z</dcterms:modified>
</cp:coreProperties>
</file>